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3\PE 0486_2023 - TV - AG - Londrina_PR\5. Publicação\"/>
    </mc:Choice>
  </mc:AlternateContent>
  <xr:revisionPtr revIDLastSave="0" documentId="13_ncr:1_{FFF4DBFF-B02F-457D-BC31-B4E757A9C088}" xr6:coauthVersionLast="47" xr6:coauthVersionMax="47" xr10:uidLastSave="{00000000-0000-0000-0000-000000000000}"/>
  <bookViews>
    <workbookView xWindow="0" yWindow="135" windowWidth="23970" windowHeight="12210" xr2:uid="{00000000-000D-0000-FFFF-FFFF00000000}"/>
  </bookViews>
  <sheets>
    <sheet name="PROPOSTA COMERCIAL" sheetId="1" r:id="rId1"/>
    <sheet name="REL UNID ITEM I" sheetId="2" r:id="rId2"/>
  </sheets>
  <definedNames>
    <definedName name="_xlnm._FilterDatabase" localSheetId="1" hidden="1">'REL UNID ITEM I'!$A$3:$L$3</definedName>
    <definedName name="_xlnm.Print_Area" localSheetId="0">'PROPOSTA COMERCIAL'!$A$2:$M$96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G35" i="1"/>
  <c r="G39" i="1"/>
  <c r="J41" i="1"/>
  <c r="G41" i="1"/>
  <c r="J40" i="1"/>
  <c r="G40" i="1"/>
  <c r="J39" i="1"/>
  <c r="J38" i="1"/>
  <c r="G38" i="1"/>
  <c r="J37" i="1"/>
  <c r="G37" i="1"/>
  <c r="J36" i="1"/>
  <c r="G36" i="1"/>
  <c r="J22" i="1"/>
  <c r="G22" i="1"/>
  <c r="L74" i="1" l="1"/>
  <c r="L66" i="1"/>
  <c r="L65" i="1"/>
  <c r="J55" i="1"/>
  <c r="H56" i="1"/>
  <c r="J50" i="1"/>
  <c r="J49" i="1"/>
  <c r="H51" i="1"/>
  <c r="E45" i="1"/>
  <c r="H45" i="1"/>
  <c r="H26" i="1"/>
  <c r="E26" i="1"/>
  <c r="G14" i="1"/>
  <c r="G15" i="1" s="1"/>
  <c r="L60" i="1" s="1"/>
  <c r="J14" i="1"/>
  <c r="J15" i="1" s="1"/>
  <c r="L61" i="1" s="1"/>
  <c r="E15" i="1"/>
  <c r="H15" i="1"/>
  <c r="G20" i="1"/>
  <c r="J20" i="1"/>
  <c r="G21" i="1"/>
  <c r="J21" i="1"/>
  <c r="G23" i="1"/>
  <c r="J23" i="1"/>
  <c r="G24" i="1"/>
  <c r="J24" i="1"/>
  <c r="G25" i="1"/>
  <c r="J25" i="1"/>
  <c r="G31" i="1"/>
  <c r="J31" i="1"/>
  <c r="G32" i="1"/>
  <c r="J32" i="1"/>
  <c r="G33" i="1"/>
  <c r="J33" i="1"/>
  <c r="G34" i="1"/>
  <c r="J34" i="1"/>
  <c r="G42" i="1"/>
  <c r="J42" i="1"/>
  <c r="G43" i="1"/>
  <c r="J43" i="1"/>
  <c r="G44" i="1"/>
  <c r="J44" i="1"/>
  <c r="G50" i="1"/>
  <c r="L75" i="1"/>
  <c r="L77" i="1"/>
  <c r="J56" i="1" l="1"/>
  <c r="L70" i="1" s="1"/>
  <c r="J26" i="1"/>
  <c r="G45" i="1"/>
  <c r="J45" i="1"/>
  <c r="J51" i="1"/>
  <c r="L78" i="1"/>
  <c r="G26" i="1"/>
  <c r="L64" i="1" l="1"/>
  <c r="L63" i="1"/>
  <c r="L71" i="1"/>
  <c r="L84" i="1" s="1"/>
  <c r="L67" i="1" l="1"/>
  <c r="L80" i="1" s="1"/>
  <c r="L82" i="1" s="1"/>
  <c r="L86" i="1" s="1"/>
</calcChain>
</file>

<file path=xl/sharedStrings.xml><?xml version="1.0" encoding="utf-8"?>
<sst xmlns="http://schemas.openxmlformats.org/spreadsheetml/2006/main" count="619" uniqueCount="244">
  <si>
    <t>EMPRESA</t>
  </si>
  <si>
    <t>CNPJ (BASE ATENDIMENTO)</t>
  </si>
  <si>
    <t>ENDEREÇO (BASE ATENDIMENTO)</t>
  </si>
  <si>
    <t>TELEFONE</t>
  </si>
  <si>
    <t>DATA EMISSÃO DA PROPOSTA</t>
  </si>
  <si>
    <t>DATA BASE (CCT):</t>
  </si>
  <si>
    <t>ITEM I - AGÊNCIAS - REGIÃO DE LONDRINA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</si>
  <si>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</si>
  <si>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</si>
  <si>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</si>
  <si>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</si>
  <si>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</si>
  <si>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</si>
  <si>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</si>
  <si>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</si>
  <si>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</si>
  <si>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</si>
  <si>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</si>
  <si>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</si>
  <si>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</si>
  <si>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>LONDRINA</t>
  </si>
  <si>
    <t>URBANO</t>
  </si>
  <si>
    <t>Tesouraria/Agência e Tesouraria/BB/Outras instituições financeiras/Outras empresas transportadoras de valores locais</t>
  </si>
  <si>
    <t>TOTAL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</si>
  <si>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</si>
  <si>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</si>
  <si>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PROGRAMADO</t>
  </si>
  <si>
    <t>ARAPONGAS</t>
  </si>
  <si>
    <t>URBANO INTERMUNICIPAL</t>
  </si>
  <si>
    <t>Tesouraria / Agência</t>
  </si>
  <si>
    <t>CAMBE</t>
  </si>
  <si>
    <t>ROLANDIA</t>
  </si>
  <si>
    <t>ASSAI</t>
  </si>
  <si>
    <t>IBIPORA</t>
  </si>
  <si>
    <t>SERTANOPOLIS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</si>
  <si>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</si>
  <si>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</si>
  <si>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ANDIRA</t>
  </si>
  <si>
    <t>APUCARANA</t>
  </si>
  <si>
    <t>BANDEIRANTES</t>
  </si>
  <si>
    <t>CAMBARA</t>
  </si>
  <si>
    <t>CENTENARIO DO SUL</t>
  </si>
  <si>
    <t>CORNELIO PROCOPIO</t>
  </si>
  <si>
    <t>FAXINAL</t>
  </si>
  <si>
    <t>IBAITI</t>
  </si>
  <si>
    <t>JACAREZINHO</t>
  </si>
  <si>
    <t>JAGUAPITA</t>
  </si>
  <si>
    <t>PORECATU</t>
  </si>
  <si>
    <t>RIBEIRAO CLARO</t>
  </si>
  <si>
    <t>SANTO ANTONIO DA PLATINA</t>
  </si>
  <si>
    <t>SIQUEIRA CAMPOS</t>
  </si>
  <si>
    <t>EMBARQUES INTERURBANOS (INTERMUNICIPAIS) - ROTEIROS ESPECIAIS / MÊS</t>
  </si>
  <si>
    <t>MODALIDADE
1 - TERRESTRE
2 - INTERMODAL</t>
  </si>
  <si>
    <t>VALOR LIMITE PARA TRANSPORTE</t>
  </si>
  <si>
    <t>CASCAVEL X LONDRINA</t>
  </si>
  <si>
    <t>Tesouraria/BB/Outras instituições financeiras/Outras empresas transportadoras de valores locais</t>
  </si>
  <si>
    <t>MARINGÁ X LONDRINA</t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</si>
  <si>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</si>
  <si>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</si>
  <si>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QUANTIDADE DE CAIXAS DE MOEDAS</t>
  </si>
  <si>
    <t>Quantitativo Esporádico</t>
  </si>
  <si>
    <t>Preço Individual por embarque</t>
  </si>
  <si>
    <t>Preço Total</t>
  </si>
  <si>
    <t>ROTEIRO / PERCURSO                                                                                             (DE/PARA E VICE-VERSA)</t>
  </si>
  <si>
    <t>4 a 30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</si>
  <si>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</si>
  <si>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</si>
  <si>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</si>
  <si>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</si>
  <si>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</si>
  <si>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 xml:space="preserve">EMBARQUES INTERMUNICIPAIS / MÊS 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</si>
  <si>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</si>
  <si>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</si>
  <si>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</si>
  <si>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</si>
  <si>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</si>
  <si>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</si>
  <si>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</si>
  <si>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</si>
  <si>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SUBTOTAL 1</t>
  </si>
  <si>
    <t>EMBARQUES SERVIÇOS ESPORÁDICOS</t>
  </si>
  <si>
    <t>Preço Total proposto para Serviços Esporádicos, apurado no quadro acima (R$)</t>
  </si>
  <si>
    <t>SUBTOTAL 2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</si>
  <si>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</si>
  <si>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</si>
  <si>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</si>
  <si>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</si>
  <si>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</si>
  <si>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</si>
  <si>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</si>
  <si>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</si>
  <si>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</si>
  <si>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</si>
  <si>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</si>
  <si>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</si>
  <si>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</si>
  <si>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</si>
  <si>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</si>
  <si>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</si>
  <si>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</si>
  <si>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TOTAL GLOBAL DA PROPOSTA</t>
  </si>
  <si>
    <t>PREÇO GLOBAL DA PROPOSTA POR EXTENSO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</si>
  <si>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</si>
  <si>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</si>
  <si>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</si>
  <si>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</si>
  <si>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</si>
  <si>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</si>
  <si>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</si>
  <si>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</si>
  <si>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ITEM I - RELAÇÃO DE AGÊNCIAS E UNIDADES - REGIÃO DE LONDRINA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</si>
  <si>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</si>
  <si>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</si>
  <si>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</si>
  <si>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</si>
  <si>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</si>
  <si>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</si>
  <si>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</si>
  <si>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</si>
  <si>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</si>
  <si>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</si>
  <si>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Agencia</t>
  </si>
  <si>
    <t>APUCARANA, PR</t>
  </si>
  <si>
    <t>PC RUI BARBOSA, 486</t>
  </si>
  <si>
    <t>CENTRO</t>
  </si>
  <si>
    <t>Sim</t>
  </si>
  <si>
    <t>Nao</t>
  </si>
  <si>
    <t>ARAPONGAS, PR</t>
  </si>
  <si>
    <t>R UIRAPURU, 670</t>
  </si>
  <si>
    <t>BANDEIRANTES, PR</t>
  </si>
  <si>
    <t>AV BANDEIRANTES, 779</t>
  </si>
  <si>
    <t>CAMBARA, PR</t>
  </si>
  <si>
    <t>AV BRASIL, 1207</t>
  </si>
  <si>
    <t>CAMBE, PR</t>
  </si>
  <si>
    <t>AV INGLATERRA, 680</t>
  </si>
  <si>
    <t>CORNELIO PROCOPIO, PR</t>
  </si>
  <si>
    <t>AV MINAS GERAIS, 252</t>
  </si>
  <si>
    <t>JACAREZINHO, PR</t>
  </si>
  <si>
    <t>R PARANA, 1.080</t>
  </si>
  <si>
    <t>LONDRINA, PR</t>
  </si>
  <si>
    <t>AV RIO DE JANEIRO, 339</t>
  </si>
  <si>
    <t>RIBEIRAO CLARO, PR</t>
  </si>
  <si>
    <t>PC RUI BARBOSA, 752</t>
  </si>
  <si>
    <t>ROLANDIA, PR</t>
  </si>
  <si>
    <t>AV EXPEDICIONARIOS, 188</t>
  </si>
  <si>
    <t>SANTO ANTONIO DA PLATINA, PR</t>
  </si>
  <si>
    <t>R MAL DEODORO, 806</t>
  </si>
  <si>
    <t>TERRA BELA, PR</t>
  </si>
  <si>
    <t>AV TIRADENTES, 1383</t>
  </si>
  <si>
    <t>JARDIM SHANGRI-LA A</t>
  </si>
  <si>
    <t>ASSAI, PR</t>
  </si>
  <si>
    <t>AV RIO DE JANEIRO, 618</t>
  </si>
  <si>
    <t>IBAITI, PR</t>
  </si>
  <si>
    <t>R PARANA, 163</t>
  </si>
  <si>
    <t>IBIPORA, PR</t>
  </si>
  <si>
    <t>AV SANTOS DUMONT, 171</t>
  </si>
  <si>
    <t>PORECATU, PR</t>
  </si>
  <si>
    <t>R PRES.KENNEDY, 323</t>
  </si>
  <si>
    <t>JUSTICA FEDERAL LONDRINA, PR</t>
  </si>
  <si>
    <t>AV CAFE, 543</t>
  </si>
  <si>
    <t>AEROPORTO</t>
  </si>
  <si>
    <t>OURO VERDE, PR</t>
  </si>
  <si>
    <t>R PROF JOAO CANDIDO, 70</t>
  </si>
  <si>
    <t>SAN REMO, PR</t>
  </si>
  <si>
    <t>R MARINGA, 1100</t>
  </si>
  <si>
    <t>VITORIA</t>
  </si>
  <si>
    <t>IGAPO, PR</t>
  </si>
  <si>
    <t>R PIO XII, 380</t>
  </si>
  <si>
    <t>NOVA LONDRES, PR</t>
  </si>
  <si>
    <t>AV DUQUE DE CAXIAS, 1601</t>
  </si>
  <si>
    <t>IGAPO</t>
  </si>
  <si>
    <t>CIDADE SIQUEIRA CAMPOS, PR</t>
  </si>
  <si>
    <t>R MAL DEODORO, 1813</t>
  </si>
  <si>
    <t>SAUL ELKIND, PR</t>
  </si>
  <si>
    <t>AV SAUL ELKIND, 1510</t>
  </si>
  <si>
    <t>CONJUNTO HABITACIONA</t>
  </si>
  <si>
    <t>FORUM ESTADUAL DE LONDRINA, PR</t>
  </si>
  <si>
    <t>AV DUQUE DE CAXIAS, 689</t>
  </si>
  <si>
    <t>CAICARAS</t>
  </si>
  <si>
    <t>PREF MUN LONDRINA, PR</t>
  </si>
  <si>
    <t>R GOVERNADOR PARIGOT DE SOUZA 80, .</t>
  </si>
  <si>
    <t>HOSPITAL UNIVERSITARIO LONDRINA, PR</t>
  </si>
  <si>
    <t>R PREF FARIA LIMA, 1662</t>
  </si>
  <si>
    <t>MARINGA</t>
  </si>
  <si>
    <t>MADRE LEONIA, PR</t>
  </si>
  <si>
    <t>AV MADRE LEONIA MILITO, 550</t>
  </si>
  <si>
    <t>BELA SUICA</t>
  </si>
  <si>
    <t>UEL, PR</t>
  </si>
  <si>
    <t>CATUAI SHOPPING LONDRINA, PR</t>
  </si>
  <si>
    <t>ROD CELSO GARCIA CID KM 377</t>
  </si>
  <si>
    <t>GLEBA FAZENDA PALHAN</t>
  </si>
  <si>
    <t>CAPITAL DO BONE, PR</t>
  </si>
  <si>
    <t>R RENE CAMARGO DE AZAMBUJA, 443</t>
  </si>
  <si>
    <t>SERTANOPOLIS, PR</t>
  </si>
  <si>
    <t>R SAO PAULO, 584</t>
  </si>
  <si>
    <t>PE VERMELHO, PR</t>
  </si>
  <si>
    <t>AV PARANA, 71</t>
  </si>
  <si>
    <t>FAXINAL, PR</t>
  </si>
  <si>
    <t>AV BRASIL, 925</t>
  </si>
  <si>
    <t>AVENIDA INGLATERRA, PR</t>
  </si>
  <si>
    <t>AV INGLATERRA, 989</t>
  </si>
  <si>
    <t>JUSTICA DO TRABALHO LONDRINA, PR</t>
  </si>
  <si>
    <t>AV CAFE, 600</t>
  </si>
  <si>
    <t>CONJUNTO CAFE</t>
  </si>
  <si>
    <t>JARDIM SANTO AMARO, PR</t>
  </si>
  <si>
    <t>AV GABRIEL FRECEIRO DE MIRANDA, 1335</t>
  </si>
  <si>
    <t>JARDIM SANTO AMARO</t>
  </si>
  <si>
    <t>PREFEITURA MUNICIPAL ANDIRA, PR</t>
  </si>
  <si>
    <t>R MAURO CARDOSO DE OLIVEIRA, 190</t>
  </si>
  <si>
    <t>JAGUAPITA, PR</t>
  </si>
  <si>
    <t>AV PARANA, 210</t>
  </si>
  <si>
    <t>1148A</t>
  </si>
  <si>
    <t>PA PM CENTENARIO DO SUL</t>
  </si>
  <si>
    <t>PRACA PADRE AURELIO BASSO, 150</t>
  </si>
  <si>
    <t>JUSTICA FEDERAL JACAREZINHO, PR</t>
  </si>
  <si>
    <t>R PARANA, 833</t>
  </si>
  <si>
    <t>JUSTICA DO TRABALHO ROLANDIA, PR</t>
  </si>
  <si>
    <t>AV PRES.GETULIO VARGAS, 2270</t>
  </si>
  <si>
    <t>FORUM APUCARANA, PR</t>
  </si>
  <si>
    <t>TRV JOAO GURGEL DE MACEDO, 100</t>
  </si>
  <si>
    <t>JUSTICA DO TRABALHO DE CAMBE, PR</t>
  </si>
  <si>
    <t>R DA ESPERANCA, 360</t>
  </si>
  <si>
    <t>JARDIM ALVORADA</t>
  </si>
  <si>
    <t>JUSTICA DO TRABALHO JACAREZINHO, PR</t>
  </si>
  <si>
    <t>R DOM FERNANDO TADDEY, 1636</t>
  </si>
  <si>
    <t>0380H</t>
  </si>
  <si>
    <t>PA JUSTICA DO TRABALHO ARAPONGAS</t>
  </si>
  <si>
    <t>RUA HARPIA 405</t>
  </si>
  <si>
    <t>0380I</t>
  </si>
  <si>
    <t>PA FORUM ARAPONGAS, PR</t>
  </si>
  <si>
    <t>RUA IBIS, 888</t>
  </si>
  <si>
    <t xml:space="preserve">CENTRO </t>
  </si>
  <si>
    <t>0388F</t>
  </si>
  <si>
    <t>PA FORUM CORNELIO PROCOPIO, PR</t>
  </si>
  <si>
    <t xml:space="preserve">AV SANTOS DUMONT, 881 </t>
  </si>
  <si>
    <t>0404F</t>
  </si>
  <si>
    <t>PA FORUM ROLANDIA, PR</t>
  </si>
  <si>
    <t>AV PRES BERNARDES, 723 1º AND ESQ EXPED</t>
  </si>
  <si>
    <t>0405A</t>
  </si>
  <si>
    <t>PA JUSTICA TRABALHO SANTO ANTONIO PLAT</t>
  </si>
  <si>
    <t>RUA 13 DE MAIO 167</t>
  </si>
  <si>
    <t xml:space="preserve">PCA SAO BENEDITO </t>
  </si>
  <si>
    <t>A INFORMAR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</si>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</sst>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0"/>
      <color rgb="FF0000FF"/>
      <name val="Arial"/>
      <family val="2"/>
    </font>
    <font>
      <sz val="12"/>
      <color rgb="FF0000FF"/>
      <name val="Arial"/>
      <family val="2"/>
    </font>
    <font>
      <b/>
      <sz val="13"/>
      <name val="Arial"/>
      <family val="2"/>
    </font>
    <font>
      <b/>
      <sz val="13"/>
      <color rgb="FF0000FF"/>
      <name val="Arial"/>
      <family val="2"/>
    </font>
    <font>
      <sz val="13"/>
      <color rgb="FF0033CC"/>
      <name val="Arial"/>
      <family val="2"/>
    </font>
    <font>
      <b/>
      <sz val="14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249977111117893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7">
    <xf numFmtId="0" fontId="0" fillId="0" borderId="0" xfId="0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4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37" fontId="8" fillId="0" borderId="28" xfId="1" applyNumberFormat="1" applyFont="1" applyFill="1" applyBorder="1" applyAlignment="1">
      <alignment horizontal="center" vertical="center"/>
    </xf>
    <xf numFmtId="37" fontId="8" fillId="0" borderId="33" xfId="1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0" fillId="0" borderId="10" xfId="0" applyFont="1" applyBorder="1" applyAlignment="1">
      <alignment vertical="center"/>
    </xf>
    <xf numFmtId="166" fontId="8" fillId="0" borderId="21" xfId="2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1" fontId="17" fillId="0" borderId="24" xfId="0" applyNumberFormat="1" applyFont="1" applyBorder="1" applyAlignment="1">
      <alignment horizontal="center" vertical="center" wrapText="1"/>
    </xf>
    <xf numFmtId="1" fontId="17" fillId="0" borderId="11" xfId="0" applyNumberFormat="1" applyFont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/>
    </xf>
    <xf numFmtId="0" fontId="26" fillId="0" borderId="33" xfId="0" applyFont="1" applyBorder="1" applyAlignment="1">
      <alignment horizontal="left" vertical="center"/>
    </xf>
    <xf numFmtId="0" fontId="26" fillId="0" borderId="29" xfId="0" applyFont="1" applyBorder="1" applyAlignment="1">
      <alignment horizontal="left" vertical="center"/>
    </xf>
    <xf numFmtId="0" fontId="26" fillId="0" borderId="26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0" fontId="34" fillId="0" borderId="0" xfId="0" applyFont="1" applyAlignment="1">
      <alignment vertical="center"/>
    </xf>
    <xf numFmtId="0" fontId="26" fillId="0" borderId="31" xfId="0" applyFont="1" applyBorder="1" applyAlignment="1">
      <alignment horizontal="left" vertical="center"/>
    </xf>
    <xf numFmtId="9" fontId="35" fillId="0" borderId="22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65" fontId="17" fillId="0" borderId="11" xfId="1" applyNumberFormat="1" applyFont="1" applyFill="1" applyBorder="1" applyAlignment="1">
      <alignment horizontal="center" vertical="center" wrapText="1"/>
    </xf>
    <xf numFmtId="165" fontId="27" fillId="0" borderId="22" xfId="2" applyNumberFormat="1" applyFont="1" applyFill="1" applyBorder="1" applyAlignment="1">
      <alignment horizontal="center" vertical="center" wrapText="1"/>
    </xf>
    <xf numFmtId="165" fontId="27" fillId="0" borderId="40" xfId="2" applyNumberFormat="1" applyFont="1" applyFill="1" applyBorder="1" applyAlignment="1">
      <alignment horizontal="center" vertical="center" wrapText="1"/>
    </xf>
    <xf numFmtId="165" fontId="27" fillId="0" borderId="22" xfId="2" applyNumberFormat="1" applyFont="1" applyFill="1" applyBorder="1" applyAlignment="1">
      <alignment horizontal="center" vertical="center"/>
    </xf>
    <xf numFmtId="165" fontId="27" fillId="0" borderId="18" xfId="2" applyNumberFormat="1" applyFont="1" applyFill="1" applyBorder="1" applyAlignment="1">
      <alignment horizontal="center" vertical="center"/>
    </xf>
    <xf numFmtId="165" fontId="36" fillId="0" borderId="24" xfId="2" applyNumberFormat="1" applyFont="1" applyFill="1" applyBorder="1" applyAlignment="1">
      <alignment horizontal="center" vertical="center"/>
    </xf>
    <xf numFmtId="165" fontId="27" fillId="0" borderId="36" xfId="2" applyNumberFormat="1" applyFont="1" applyFill="1" applyBorder="1" applyAlignment="1">
      <alignment horizontal="center" vertical="center"/>
    </xf>
    <xf numFmtId="165" fontId="38" fillId="0" borderId="24" xfId="2" applyNumberFormat="1" applyFont="1" applyFill="1" applyBorder="1" applyAlignment="1">
      <alignment horizontal="center" vertical="center"/>
    </xf>
    <xf numFmtId="0" fontId="38" fillId="0" borderId="24" xfId="0" applyFont="1" applyBorder="1" applyAlignment="1">
      <alignment horizontal="center" vertical="center" wrapText="1"/>
    </xf>
    <xf numFmtId="165" fontId="18" fillId="0" borderId="24" xfId="2" applyNumberFormat="1" applyFont="1" applyFill="1" applyBorder="1" applyAlignment="1">
      <alignment horizontal="center" vertical="center"/>
    </xf>
    <xf numFmtId="164" fontId="29" fillId="0" borderId="19" xfId="0" applyNumberFormat="1" applyFont="1" applyBorder="1" applyAlignment="1">
      <alignment horizontal="center" vertical="center" wrapText="1"/>
    </xf>
    <xf numFmtId="164" fontId="29" fillId="0" borderId="21" xfId="0" applyNumberFormat="1" applyFont="1" applyBorder="1" applyAlignment="1">
      <alignment horizontal="center" vertical="center" wrapText="1"/>
    </xf>
    <xf numFmtId="2" fontId="29" fillId="0" borderId="21" xfId="3" applyNumberFormat="1" applyFont="1" applyFill="1" applyBorder="1" applyAlignment="1">
      <alignment horizontal="center" vertical="center"/>
    </xf>
    <xf numFmtId="2" fontId="29" fillId="0" borderId="34" xfId="3" applyNumberFormat="1" applyFont="1" applyFill="1" applyBorder="1" applyAlignment="1">
      <alignment horizontal="center" vertical="center"/>
    </xf>
    <xf numFmtId="10" fontId="29" fillId="0" borderId="21" xfId="3" applyNumberFormat="1" applyFont="1" applyFill="1" applyBorder="1" applyAlignment="1">
      <alignment horizontal="center" vertical="center"/>
    </xf>
    <xf numFmtId="167" fontId="29" fillId="0" borderId="23" xfId="3" applyNumberFormat="1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vertical="center" wrapText="1"/>
    </xf>
    <xf numFmtId="164" fontId="29" fillId="0" borderId="48" xfId="0" applyNumberFormat="1" applyFont="1" applyBorder="1" applyAlignment="1">
      <alignment horizontal="center" vertical="center" wrapText="1"/>
    </xf>
    <xf numFmtId="164" fontId="10" fillId="0" borderId="55" xfId="1" applyNumberFormat="1" applyFont="1" applyFill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164" fontId="10" fillId="0" borderId="49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8" fillId="0" borderId="5" xfId="0" applyFont="1" applyBorder="1" applyAlignment="1">
      <alignment vertical="center"/>
    </xf>
    <xf numFmtId="14" fontId="6" fillId="0" borderId="49" xfId="0" applyNumberFormat="1" applyFont="1" applyBorder="1" applyAlignment="1">
      <alignment horizontal="center" vertical="center"/>
    </xf>
    <xf numFmtId="166" fontId="8" fillId="0" borderId="23" xfId="2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/>
    </xf>
    <xf numFmtId="165" fontId="32" fillId="0" borderId="2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12" xfId="0" applyFont="1" applyBorder="1" applyAlignment="1">
      <alignment horizontal="center" vertical="center" wrapText="1"/>
    </xf>
    <xf numFmtId="164" fontId="29" fillId="0" borderId="23" xfId="0" applyNumberFormat="1" applyFont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164" fontId="10" fillId="0" borderId="58" xfId="1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shrinkToFit="1"/>
    </xf>
    <xf numFmtId="0" fontId="11" fillId="0" borderId="41" xfId="0" applyFont="1" applyBorder="1" applyAlignment="1">
      <alignment horizontal="center" vertical="center" wrapText="1"/>
    </xf>
    <xf numFmtId="164" fontId="10" fillId="0" borderId="38" xfId="1" applyNumberFormat="1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shrinkToFit="1"/>
    </xf>
    <xf numFmtId="0" fontId="11" fillId="0" borderId="20" xfId="0" applyFont="1" applyBorder="1" applyAlignment="1">
      <alignment horizontal="center" vertical="center" wrapText="1"/>
    </xf>
    <xf numFmtId="164" fontId="10" fillId="0" borderId="22" xfId="1" applyNumberFormat="1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164" fontId="10" fillId="0" borderId="28" xfId="1" applyNumberFormat="1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horizontal="left" vertical="center"/>
    </xf>
    <xf numFmtId="0" fontId="10" fillId="0" borderId="59" xfId="0" applyFont="1" applyBorder="1" applyAlignment="1">
      <alignment horizontal="center" vertical="center" shrinkToFit="1"/>
    </xf>
    <xf numFmtId="0" fontId="11" fillId="0" borderId="32" xfId="0" applyFont="1" applyBorder="1" applyAlignment="1">
      <alignment horizontal="center" vertical="center" wrapText="1"/>
    </xf>
    <xf numFmtId="164" fontId="10" fillId="0" borderId="31" xfId="1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left" vertical="center"/>
    </xf>
    <xf numFmtId="164" fontId="29" fillId="0" borderId="39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26" fillId="0" borderId="28" xfId="0" applyFont="1" applyBorder="1" applyAlignment="1">
      <alignment vertical="center" wrapText="1"/>
    </xf>
    <xf numFmtId="0" fontId="26" fillId="0" borderId="31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6" fillId="0" borderId="33" xfId="0" applyFont="1" applyBorder="1" applyAlignment="1">
      <alignment vertical="center" wrapText="1"/>
    </xf>
    <xf numFmtId="0" fontId="11" fillId="0" borderId="4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164" fontId="44" fillId="0" borderId="48" xfId="0" applyNumberFormat="1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42" fillId="0" borderId="44" xfId="0" applyFont="1" applyBorder="1" applyAlignment="1">
      <alignment horizontal="center" vertical="center"/>
    </xf>
    <xf numFmtId="0" fontId="42" fillId="0" borderId="45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1" fontId="45" fillId="0" borderId="27" xfId="0" applyNumberFormat="1" applyFont="1" applyBorder="1" applyAlignment="1">
      <alignment horizontal="center" vertical="center"/>
    </xf>
    <xf numFmtId="1" fontId="45" fillId="0" borderId="44" xfId="0" applyNumberFormat="1" applyFont="1" applyBorder="1" applyAlignment="1">
      <alignment horizontal="center" vertical="center"/>
    </xf>
    <xf numFmtId="1" fontId="45" fillId="0" borderId="45" xfId="0" applyNumberFormat="1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164" fontId="10" fillId="0" borderId="38" xfId="0" applyNumberFormat="1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horizontal="center" vertical="center" wrapText="1"/>
    </xf>
    <xf numFmtId="164" fontId="10" fillId="0" borderId="3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2" fillId="0" borderId="60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21" fillId="4" borderId="30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4" fillId="3" borderId="21" xfId="0" applyFont="1" applyFill="1" applyBorder="1" applyAlignment="1">
      <alignment vertical="center"/>
    </xf>
    <xf numFmtId="0" fontId="24" fillId="3" borderId="21" xfId="0" applyFont="1" applyFill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3" borderId="21" xfId="0" applyFont="1" applyFill="1" applyBorder="1" applyAlignment="1">
      <alignment horizontal="left" vertical="center"/>
    </xf>
    <xf numFmtId="49" fontId="24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41" fillId="3" borderId="21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3" borderId="2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164" fontId="43" fillId="0" borderId="45" xfId="0" applyNumberFormat="1" applyFont="1" applyBorder="1" applyAlignment="1">
      <alignment horizontal="center" vertical="center" wrapText="1"/>
    </xf>
    <xf numFmtId="164" fontId="43" fillId="0" borderId="57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64" fontId="43" fillId="0" borderId="27" xfId="0" applyNumberFormat="1" applyFont="1" applyBorder="1" applyAlignment="1">
      <alignment horizontal="center" vertical="center" wrapText="1"/>
    </xf>
    <xf numFmtId="164" fontId="43" fillId="0" borderId="15" xfId="0" applyNumberFormat="1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6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56" xfId="0" applyFont="1" applyBorder="1" applyAlignment="1">
      <alignment horizontal="center" vertical="center"/>
    </xf>
    <xf numFmtId="0" fontId="42" fillId="0" borderId="31" xfId="0" applyFont="1" applyBorder="1" applyAlignment="1">
      <alignment horizontal="center" vertical="center"/>
    </xf>
    <xf numFmtId="0" fontId="42" fillId="0" borderId="5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6" fillId="0" borderId="31" xfId="0" applyFont="1" applyBorder="1" applyAlignment="1">
      <alignment vertical="center" wrapText="1"/>
    </xf>
    <xf numFmtId="0" fontId="26" fillId="0" borderId="32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26" fillId="0" borderId="30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0" xfId="0" quotePrefix="1" applyFont="1" applyAlignment="1">
      <alignment horizontal="left" vertical="center" wrapText="1"/>
    </xf>
    <xf numFmtId="1" fontId="17" fillId="0" borderId="55" xfId="0" applyNumberFormat="1" applyFont="1" applyBorder="1" applyAlignment="1">
      <alignment horizontal="center" vertical="center" wrapText="1"/>
    </xf>
    <xf numFmtId="1" fontId="17" fillId="0" borderId="3" xfId="0" applyNumberFormat="1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6"/>
  <sheetViews>
    <sheetView showGridLines="0" tabSelected="1" topLeftCell="C1" zoomScale="70" zoomScaleNormal="70" workbookViewId="0">
      <selection activeCell="P48" sqref="P48"/>
    </sheetView>
  </sheetViews>
  <sheetFormatPr defaultColWidth="9.140625" defaultRowHeight="12.75" x14ac:dyDescent="0.25"/>
  <cols>
    <col min="1" max="1" width="4.7109375" style="17" customWidth="1"/>
    <col min="2" max="2" width="35.42578125" style="2" customWidth="1"/>
    <col min="3" max="3" width="28.42578125" style="2" customWidth="1"/>
    <col min="4" max="4" width="34.5703125" style="2" customWidth="1"/>
    <col min="5" max="5" width="20.28515625" style="2" bestFit="1" customWidth="1"/>
    <col min="6" max="6" width="25.5703125" style="2" customWidth="1"/>
    <col min="7" max="7" width="24" style="2" customWidth="1"/>
    <col min="8" max="8" width="19.5703125" style="2" customWidth="1"/>
    <col min="9" max="9" width="25.5703125" style="2" customWidth="1"/>
    <col min="10" max="10" width="22" style="2" bestFit="1" customWidth="1"/>
    <col min="11" max="11" width="16.140625" style="2" customWidth="1"/>
    <col min="12" max="12" width="47.7109375" style="2" customWidth="1"/>
    <col min="13" max="13" width="16" style="2" customWidth="1"/>
    <col min="14" max="14" width="14.7109375" style="2" customWidth="1"/>
    <col min="15" max="15" width="19" style="2" customWidth="1"/>
    <col min="16" max="16" width="16.7109375" style="2" customWidth="1"/>
    <col min="17" max="17" width="15.42578125" style="2" customWidth="1"/>
    <col min="18" max="18" width="19.140625" style="2" customWidth="1"/>
    <col min="19" max="19" width="19.7109375" style="2" customWidth="1"/>
    <col min="20" max="20" width="17.5703125" style="2" customWidth="1"/>
    <col min="21" max="16384" width="9.140625" style="2"/>
  </cols>
  <sheetData>
    <row r="1" spans="1:13" ht="14.25" customHeight="1" x14ac:dyDescent="0.25">
      <c r="B1" s="18"/>
      <c r="C1" s="18"/>
      <c r="D1" s="18"/>
    </row>
    <row r="2" spans="1:13" ht="30.75" thickBot="1" x14ac:dyDescent="0.3">
      <c r="A2" s="205" t="s">
        <v>243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s="1" customFormat="1" ht="15" x14ac:dyDescent="0.25">
      <c r="A3" s="75"/>
      <c r="B3" s="77" t="s">
        <v>0</v>
      </c>
      <c r="C3" s="191" t="s">
        <v>242</v>
      </c>
      <c r="D3" s="192"/>
      <c r="E3" s="75"/>
      <c r="F3" s="75"/>
      <c r="G3" s="75"/>
      <c r="H3" s="75"/>
      <c r="I3" s="75"/>
      <c r="J3" s="75"/>
      <c r="K3" s="75"/>
      <c r="L3" s="75"/>
      <c r="M3" s="75"/>
    </row>
    <row r="4" spans="1:13" s="1" customFormat="1" ht="15" x14ac:dyDescent="0.25">
      <c r="A4" s="75"/>
      <c r="B4" s="78" t="s">
        <v>1</v>
      </c>
      <c r="C4" s="193" t="s">
        <v>242</v>
      </c>
      <c r="D4" s="194"/>
      <c r="E4" s="75"/>
      <c r="F4" s="75"/>
      <c r="G4" s="75"/>
      <c r="H4" s="75"/>
      <c r="I4" s="75"/>
      <c r="J4" s="75"/>
      <c r="K4" s="75"/>
      <c r="L4" s="75"/>
      <c r="M4" s="75"/>
    </row>
    <row r="5" spans="1:13" s="1" customFormat="1" ht="15" x14ac:dyDescent="0.25">
      <c r="A5" s="75"/>
      <c r="B5" s="78" t="s">
        <v>2</v>
      </c>
      <c r="C5" s="193" t="s">
        <v>242</v>
      </c>
      <c r="D5" s="194"/>
      <c r="E5" s="75"/>
      <c r="F5" s="75"/>
      <c r="G5" s="75"/>
      <c r="H5" s="75"/>
      <c r="I5" s="75"/>
      <c r="J5" s="75"/>
      <c r="K5" s="75"/>
      <c r="L5" s="75"/>
      <c r="M5" s="75"/>
    </row>
    <row r="6" spans="1:13" s="1" customFormat="1" ht="15" x14ac:dyDescent="0.25">
      <c r="A6" s="75"/>
      <c r="B6" s="78" t="s">
        <v>3</v>
      </c>
      <c r="C6" s="193" t="s">
        <v>242</v>
      </c>
      <c r="D6" s="194"/>
      <c r="E6" s="75"/>
      <c r="F6" s="75"/>
      <c r="G6" s="75"/>
      <c r="H6" s="75"/>
      <c r="I6" s="75"/>
      <c r="J6" s="75"/>
      <c r="K6" s="75"/>
      <c r="L6" s="75"/>
      <c r="M6" s="75"/>
    </row>
    <row r="7" spans="1:13" s="1" customFormat="1" ht="15.75" thickBot="1" x14ac:dyDescent="0.3">
      <c r="A7" s="75"/>
      <c r="B7" s="79" t="s">
        <v>4</v>
      </c>
      <c r="C7" s="195" t="s">
        <v>242</v>
      </c>
      <c r="D7" s="196"/>
      <c r="E7" s="75"/>
      <c r="F7" s="75"/>
      <c r="G7" s="75"/>
      <c r="H7" s="75"/>
      <c r="I7" s="75"/>
      <c r="J7" s="75"/>
      <c r="K7" s="75"/>
      <c r="L7" s="75"/>
      <c r="M7" s="75"/>
    </row>
    <row r="8" spans="1:13" s="1" customFormat="1" ht="15.75" thickBot="1" x14ac:dyDescent="0.3">
      <c r="A8" s="75"/>
      <c r="B8" s="76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</row>
    <row r="9" spans="1:13" ht="26.25" customHeight="1" thickBot="1" x14ac:dyDescent="0.3">
      <c r="B9" s="80" t="s">
        <v>5</v>
      </c>
      <c r="C9" s="81" t="s">
        <v>242</v>
      </c>
      <c r="D9" s="18"/>
    </row>
    <row r="10" spans="1:13" ht="28.5" thickBot="1" x14ac:dyDescent="0.3">
      <c r="A10" s="2"/>
      <c r="B10" s="206" t="s">
        <v>6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</row>
    <row r="11" spans="1:13" ht="21.75" customHeight="1" thickBot="1" x14ac:dyDescent="0.3">
      <c r="B11" s="148" t="s">
        <v>7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50"/>
    </row>
    <row r="12" spans="1:13" ht="36.75" customHeight="1" thickBot="1" x14ac:dyDescent="0.3">
      <c r="B12" s="179" t="s">
        <v>8</v>
      </c>
      <c r="C12" s="181" t="s">
        <v>9</v>
      </c>
      <c r="D12" s="181" t="s">
        <v>10</v>
      </c>
      <c r="E12" s="184" t="s">
        <v>11</v>
      </c>
      <c r="F12" s="185"/>
      <c r="G12" s="186"/>
      <c r="H12" s="184" t="s">
        <v>12</v>
      </c>
      <c r="I12" s="185"/>
      <c r="J12" s="186"/>
      <c r="K12" s="187" t="s">
        <v>13</v>
      </c>
      <c r="L12" s="188"/>
    </row>
    <row r="13" spans="1:13" ht="59.25" customHeight="1" thickBot="1" x14ac:dyDescent="0.3">
      <c r="B13" s="180"/>
      <c r="C13" s="182"/>
      <c r="D13" s="182"/>
      <c r="E13" s="5" t="s">
        <v>14</v>
      </c>
      <c r="F13" s="6" t="s">
        <v>15</v>
      </c>
      <c r="G13" s="7" t="s">
        <v>16</v>
      </c>
      <c r="H13" s="5" t="s">
        <v>17</v>
      </c>
      <c r="I13" s="6" t="s">
        <v>18</v>
      </c>
      <c r="J13" s="7" t="s">
        <v>19</v>
      </c>
      <c r="K13" s="189"/>
      <c r="L13" s="190"/>
    </row>
    <row r="14" spans="1:13" s="1" customFormat="1" ht="34.5" customHeight="1" thickBot="1" x14ac:dyDescent="0.3">
      <c r="A14" s="19"/>
      <c r="B14" s="8" t="s">
        <v>20</v>
      </c>
      <c r="C14" s="116" t="s">
        <v>242</v>
      </c>
      <c r="D14" s="9" t="s">
        <v>21</v>
      </c>
      <c r="E14" s="10">
        <v>60</v>
      </c>
      <c r="F14" s="115">
        <v>0</v>
      </c>
      <c r="G14" s="72">
        <f>F14*E14</f>
        <v>0</v>
      </c>
      <c r="H14" s="73">
        <v>2</v>
      </c>
      <c r="I14" s="71">
        <v>0</v>
      </c>
      <c r="J14" s="74">
        <f>H14*I14</f>
        <v>0</v>
      </c>
      <c r="K14" s="146" t="s">
        <v>22</v>
      </c>
      <c r="L14" s="147"/>
    </row>
    <row r="15" spans="1:13" s="26" customFormat="1" ht="24" customHeight="1" thickBot="1" x14ac:dyDescent="0.3">
      <c r="A15" s="39"/>
      <c r="B15" s="151" t="s">
        <v>23</v>
      </c>
      <c r="C15" s="152"/>
      <c r="D15" s="164"/>
      <c r="E15" s="40">
        <f>SUM(E14:E14)</f>
        <v>60</v>
      </c>
      <c r="G15" s="54">
        <f>SUM(G14:G14)</f>
        <v>0</v>
      </c>
      <c r="H15" s="41">
        <f>SUM(H14:H14)</f>
        <v>2</v>
      </c>
      <c r="J15" s="54">
        <f>SUM(J14:J14)</f>
        <v>0</v>
      </c>
    </row>
    <row r="16" spans="1:13" ht="15.75" thickBot="1" x14ac:dyDescent="0.3">
      <c r="B16" s="12"/>
      <c r="C16" s="12"/>
      <c r="D16" s="12"/>
      <c r="E16" s="13"/>
      <c r="F16" s="14"/>
      <c r="H16" s="13"/>
      <c r="I16" s="15"/>
      <c r="J16" s="14"/>
    </row>
    <row r="17" spans="1:12" ht="21.75" customHeight="1" thickBot="1" x14ac:dyDescent="0.3">
      <c r="B17" s="148" t="s">
        <v>24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50"/>
    </row>
    <row r="18" spans="1:12" ht="24.75" customHeight="1" thickBot="1" x14ac:dyDescent="0.3">
      <c r="B18" s="179" t="s">
        <v>8</v>
      </c>
      <c r="C18" s="181" t="s">
        <v>9</v>
      </c>
      <c r="D18" s="181" t="s">
        <v>25</v>
      </c>
      <c r="E18" s="184" t="s">
        <v>26</v>
      </c>
      <c r="F18" s="185"/>
      <c r="G18" s="186"/>
      <c r="H18" s="184" t="s">
        <v>12</v>
      </c>
      <c r="I18" s="185"/>
      <c r="J18" s="186"/>
      <c r="K18" s="187" t="s">
        <v>13</v>
      </c>
      <c r="L18" s="188"/>
    </row>
    <row r="19" spans="1:12" ht="59.25" customHeight="1" thickBot="1" x14ac:dyDescent="0.3">
      <c r="B19" s="180"/>
      <c r="C19" s="182"/>
      <c r="D19" s="182"/>
      <c r="E19" s="5" t="s">
        <v>17</v>
      </c>
      <c r="F19" s="6" t="s">
        <v>18</v>
      </c>
      <c r="G19" s="7" t="s">
        <v>19</v>
      </c>
      <c r="H19" s="5" t="s">
        <v>17</v>
      </c>
      <c r="I19" s="6" t="s">
        <v>18</v>
      </c>
      <c r="J19" s="7" t="s">
        <v>19</v>
      </c>
      <c r="K19" s="189"/>
      <c r="L19" s="190"/>
    </row>
    <row r="20" spans="1:12" s="1" customFormat="1" ht="27" customHeight="1" x14ac:dyDescent="0.25">
      <c r="A20" s="19"/>
      <c r="B20" s="85" t="s">
        <v>27</v>
      </c>
      <c r="C20" s="116" t="s">
        <v>242</v>
      </c>
      <c r="D20" s="92" t="s">
        <v>28</v>
      </c>
      <c r="E20" s="10">
        <v>6</v>
      </c>
      <c r="F20" s="64">
        <v>0</v>
      </c>
      <c r="G20" s="11">
        <f t="shared" ref="G20" si="0">F20*E20</f>
        <v>0</v>
      </c>
      <c r="H20" s="93">
        <v>1</v>
      </c>
      <c r="I20" s="64">
        <v>0</v>
      </c>
      <c r="J20" s="94">
        <f t="shared" ref="J20" si="1">I20*H20</f>
        <v>0</v>
      </c>
      <c r="K20" s="158" t="s">
        <v>29</v>
      </c>
      <c r="L20" s="160"/>
    </row>
    <row r="21" spans="1:12" s="1" customFormat="1" ht="27" customHeight="1" x14ac:dyDescent="0.25">
      <c r="A21" s="19"/>
      <c r="B21" s="16" t="s">
        <v>30</v>
      </c>
      <c r="C21" s="117" t="s">
        <v>242</v>
      </c>
      <c r="D21" s="95" t="s">
        <v>28</v>
      </c>
      <c r="E21" s="96">
        <v>7</v>
      </c>
      <c r="F21" s="65">
        <v>0</v>
      </c>
      <c r="G21" s="97">
        <f t="shared" ref="G21" si="2">F21*E21</f>
        <v>0</v>
      </c>
      <c r="H21" s="98">
        <v>0</v>
      </c>
      <c r="I21" s="65">
        <v>0</v>
      </c>
      <c r="J21" s="99">
        <f t="shared" ref="J21" si="3">I21*H21</f>
        <v>0</v>
      </c>
      <c r="K21" s="175" t="s">
        <v>29</v>
      </c>
      <c r="L21" s="176"/>
    </row>
    <row r="22" spans="1:12" s="1" customFormat="1" ht="27" customHeight="1" x14ac:dyDescent="0.25">
      <c r="A22" s="19"/>
      <c r="B22" s="16" t="s">
        <v>31</v>
      </c>
      <c r="C22" s="117" t="s">
        <v>242</v>
      </c>
      <c r="D22" s="95" t="s">
        <v>28</v>
      </c>
      <c r="E22" s="96">
        <v>3</v>
      </c>
      <c r="F22" s="65">
        <v>0</v>
      </c>
      <c r="G22" s="97">
        <f t="shared" ref="G22" si="4">F22*E22</f>
        <v>0</v>
      </c>
      <c r="H22" s="98">
        <v>1</v>
      </c>
      <c r="I22" s="65">
        <v>0</v>
      </c>
      <c r="J22" s="99">
        <f t="shared" ref="J22" si="5">I22*H22</f>
        <v>0</v>
      </c>
      <c r="K22" s="175" t="s">
        <v>29</v>
      </c>
      <c r="L22" s="176"/>
    </row>
    <row r="23" spans="1:12" s="1" customFormat="1" ht="27" customHeight="1" x14ac:dyDescent="0.25">
      <c r="A23" s="19"/>
      <c r="B23" s="16" t="s">
        <v>32</v>
      </c>
      <c r="C23" s="117" t="s">
        <v>242</v>
      </c>
      <c r="D23" s="95" t="s">
        <v>28</v>
      </c>
      <c r="E23" s="96">
        <v>3</v>
      </c>
      <c r="F23" s="65">
        <v>0</v>
      </c>
      <c r="G23" s="97">
        <f t="shared" ref="G23:G25" si="6">F23*E23</f>
        <v>0</v>
      </c>
      <c r="H23" s="98">
        <v>1</v>
      </c>
      <c r="I23" s="65">
        <v>0</v>
      </c>
      <c r="J23" s="99">
        <f t="shared" ref="J23:J25" si="7">I23*H23</f>
        <v>0</v>
      </c>
      <c r="K23" s="175" t="s">
        <v>29</v>
      </c>
      <c r="L23" s="176"/>
    </row>
    <row r="24" spans="1:12" s="1" customFormat="1" ht="27" customHeight="1" x14ac:dyDescent="0.25">
      <c r="A24" s="19"/>
      <c r="B24" s="16" t="s">
        <v>33</v>
      </c>
      <c r="C24" s="117" t="s">
        <v>242</v>
      </c>
      <c r="D24" s="95" t="s">
        <v>28</v>
      </c>
      <c r="E24" s="84">
        <v>3</v>
      </c>
      <c r="F24" s="65">
        <v>0</v>
      </c>
      <c r="G24" s="97">
        <f t="shared" si="6"/>
        <v>0</v>
      </c>
      <c r="H24" s="98">
        <v>1</v>
      </c>
      <c r="I24" s="65">
        <v>0</v>
      </c>
      <c r="J24" s="99">
        <f t="shared" si="7"/>
        <v>0</v>
      </c>
      <c r="K24" s="175" t="s">
        <v>29</v>
      </c>
      <c r="L24" s="176"/>
    </row>
    <row r="25" spans="1:12" s="1" customFormat="1" ht="27" customHeight="1" thickBot="1" x14ac:dyDescent="0.3">
      <c r="A25" s="19"/>
      <c r="B25" s="100" t="s">
        <v>34</v>
      </c>
      <c r="C25" s="118" t="s">
        <v>242</v>
      </c>
      <c r="D25" s="101" t="s">
        <v>28</v>
      </c>
      <c r="E25" s="104">
        <v>2</v>
      </c>
      <c r="F25" s="89">
        <v>0</v>
      </c>
      <c r="G25" s="90">
        <f t="shared" si="6"/>
        <v>0</v>
      </c>
      <c r="H25" s="102">
        <v>1</v>
      </c>
      <c r="I25" s="89">
        <v>0</v>
      </c>
      <c r="J25" s="103">
        <f t="shared" si="7"/>
        <v>0</v>
      </c>
      <c r="K25" s="177" t="s">
        <v>29</v>
      </c>
      <c r="L25" s="157"/>
    </row>
    <row r="26" spans="1:12" s="26" customFormat="1" ht="24" customHeight="1" thickBot="1" x14ac:dyDescent="0.3">
      <c r="A26" s="39"/>
      <c r="B26" s="151" t="s">
        <v>23</v>
      </c>
      <c r="C26" s="152"/>
      <c r="D26" s="164"/>
      <c r="E26" s="41">
        <f>SUM(E20:E25)</f>
        <v>24</v>
      </c>
      <c r="G26" s="54">
        <f>SUM(G20:G25)</f>
        <v>0</v>
      </c>
      <c r="H26" s="41">
        <f>SUM(H20:H25)</f>
        <v>5</v>
      </c>
      <c r="J26" s="54">
        <f>SUM(J20:J25)</f>
        <v>0</v>
      </c>
    </row>
    <row r="27" spans="1:12" ht="15.75" thickBot="1" x14ac:dyDescent="0.3">
      <c r="B27" s="12"/>
      <c r="C27" s="12"/>
      <c r="D27" s="12"/>
      <c r="E27" s="13"/>
      <c r="F27" s="14"/>
      <c r="H27" s="13"/>
      <c r="I27" s="15"/>
      <c r="J27" s="14"/>
    </row>
    <row r="28" spans="1:12" ht="21.75" customHeight="1" thickBot="1" x14ac:dyDescent="0.3">
      <c r="B28" s="148" t="s">
        <v>35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50"/>
    </row>
    <row r="29" spans="1:12" ht="24.75" customHeight="1" thickBot="1" x14ac:dyDescent="0.3">
      <c r="B29" s="179" t="s">
        <v>8</v>
      </c>
      <c r="C29" s="181" t="s">
        <v>9</v>
      </c>
      <c r="D29" s="181" t="s">
        <v>36</v>
      </c>
      <c r="E29" s="184" t="s">
        <v>26</v>
      </c>
      <c r="F29" s="185"/>
      <c r="G29" s="186"/>
      <c r="H29" s="184" t="s">
        <v>12</v>
      </c>
      <c r="I29" s="185"/>
      <c r="J29" s="186"/>
      <c r="K29" s="187" t="s">
        <v>13</v>
      </c>
      <c r="L29" s="188"/>
    </row>
    <row r="30" spans="1:12" ht="86.25" customHeight="1" thickBot="1" x14ac:dyDescent="0.3">
      <c r="B30" s="180"/>
      <c r="C30" s="182"/>
      <c r="D30" s="183"/>
      <c r="E30" s="123" t="s">
        <v>17</v>
      </c>
      <c r="F30" s="124" t="s">
        <v>18</v>
      </c>
      <c r="G30" s="125" t="s">
        <v>19</v>
      </c>
      <c r="H30" s="123" t="s">
        <v>17</v>
      </c>
      <c r="I30" s="124" t="s">
        <v>18</v>
      </c>
      <c r="J30" s="125" t="s">
        <v>19</v>
      </c>
      <c r="K30" s="189"/>
      <c r="L30" s="190"/>
    </row>
    <row r="31" spans="1:12" s="1" customFormat="1" ht="26.25" customHeight="1" x14ac:dyDescent="0.25">
      <c r="A31" s="19"/>
      <c r="B31" s="85" t="s">
        <v>37</v>
      </c>
      <c r="C31" s="119" t="s">
        <v>242</v>
      </c>
      <c r="D31" s="120">
        <v>0</v>
      </c>
      <c r="E31" s="10">
        <v>3</v>
      </c>
      <c r="F31" s="64">
        <v>0</v>
      </c>
      <c r="G31" s="126">
        <f>F31*E31</f>
        <v>0</v>
      </c>
      <c r="H31" s="129">
        <v>0</v>
      </c>
      <c r="I31" s="64">
        <v>0</v>
      </c>
      <c r="J31" s="11">
        <f>H31*I31</f>
        <v>0</v>
      </c>
      <c r="K31" s="159" t="s">
        <v>29</v>
      </c>
      <c r="L31" s="160"/>
    </row>
    <row r="32" spans="1:12" s="1" customFormat="1" ht="26.25" customHeight="1" x14ac:dyDescent="0.25">
      <c r="A32" s="19"/>
      <c r="B32" s="16" t="s">
        <v>38</v>
      </c>
      <c r="C32" s="117" t="s">
        <v>242</v>
      </c>
      <c r="D32" s="121">
        <v>0</v>
      </c>
      <c r="E32" s="84">
        <v>8</v>
      </c>
      <c r="F32" s="65">
        <v>0</v>
      </c>
      <c r="G32" s="127">
        <f>F32*E32</f>
        <v>0</v>
      </c>
      <c r="H32" s="84">
        <v>1</v>
      </c>
      <c r="I32" s="65">
        <v>0</v>
      </c>
      <c r="J32" s="97">
        <f>H32*I32</f>
        <v>0</v>
      </c>
      <c r="K32" s="178" t="s">
        <v>29</v>
      </c>
      <c r="L32" s="176"/>
    </row>
    <row r="33" spans="1:12" s="1" customFormat="1" ht="26.25" customHeight="1" x14ac:dyDescent="0.25">
      <c r="A33" s="19"/>
      <c r="B33" s="16" t="s">
        <v>39</v>
      </c>
      <c r="C33" s="117" t="s">
        <v>242</v>
      </c>
      <c r="D33" s="121">
        <v>0</v>
      </c>
      <c r="E33" s="84">
        <v>2</v>
      </c>
      <c r="F33" s="65">
        <v>0</v>
      </c>
      <c r="G33" s="127">
        <f>F33*E33</f>
        <v>0</v>
      </c>
      <c r="H33" s="84">
        <v>0</v>
      </c>
      <c r="I33" s="65">
        <v>0</v>
      </c>
      <c r="J33" s="97">
        <f>H33*I33</f>
        <v>0</v>
      </c>
      <c r="K33" s="178" t="s">
        <v>29</v>
      </c>
      <c r="L33" s="176"/>
    </row>
    <row r="34" spans="1:12" s="1" customFormat="1" ht="26.25" customHeight="1" x14ac:dyDescent="0.25">
      <c r="A34" s="19"/>
      <c r="B34" s="16" t="s">
        <v>40</v>
      </c>
      <c r="C34" s="117" t="s">
        <v>242</v>
      </c>
      <c r="D34" s="121">
        <v>0</v>
      </c>
      <c r="E34" s="84">
        <v>2</v>
      </c>
      <c r="F34" s="65">
        <v>0</v>
      </c>
      <c r="G34" s="127">
        <f t="shared" ref="G34:G42" si="8">F34*E34</f>
        <v>0</v>
      </c>
      <c r="H34" s="84">
        <v>0</v>
      </c>
      <c r="I34" s="65">
        <v>0</v>
      </c>
      <c r="J34" s="97">
        <f t="shared" ref="J34:J42" si="9">H34*I34</f>
        <v>0</v>
      </c>
      <c r="K34" s="178" t="s">
        <v>29</v>
      </c>
      <c r="L34" s="176"/>
    </row>
    <row r="35" spans="1:12" s="1" customFormat="1" ht="26.25" customHeight="1" x14ac:dyDescent="0.25">
      <c r="A35" s="19"/>
      <c r="B35" s="16" t="s">
        <v>41</v>
      </c>
      <c r="C35" s="117" t="s">
        <v>242</v>
      </c>
      <c r="D35" s="121">
        <v>0</v>
      </c>
      <c r="E35" s="84">
        <v>2</v>
      </c>
      <c r="F35" s="65">
        <v>0</v>
      </c>
      <c r="G35" s="127">
        <f t="shared" ref="G35:G41" si="10">F35*E35</f>
        <v>0</v>
      </c>
      <c r="H35" s="84">
        <v>0</v>
      </c>
      <c r="I35" s="65">
        <v>0</v>
      </c>
      <c r="J35" s="97">
        <f t="shared" ref="J35:J41" si="11">H35*I35</f>
        <v>0</v>
      </c>
      <c r="K35" s="178" t="s">
        <v>29</v>
      </c>
      <c r="L35" s="176"/>
    </row>
    <row r="36" spans="1:12" s="1" customFormat="1" ht="26.25" customHeight="1" x14ac:dyDescent="0.25">
      <c r="A36" s="19"/>
      <c r="B36" s="16" t="s">
        <v>42</v>
      </c>
      <c r="C36" s="117" t="s">
        <v>242</v>
      </c>
      <c r="D36" s="121">
        <v>0</v>
      </c>
      <c r="E36" s="84">
        <v>4</v>
      </c>
      <c r="F36" s="65">
        <v>0</v>
      </c>
      <c r="G36" s="127">
        <f t="shared" si="10"/>
        <v>0</v>
      </c>
      <c r="H36" s="84">
        <v>0</v>
      </c>
      <c r="I36" s="65">
        <v>0</v>
      </c>
      <c r="J36" s="97">
        <f t="shared" si="11"/>
        <v>0</v>
      </c>
      <c r="K36" s="178" t="s">
        <v>29</v>
      </c>
      <c r="L36" s="176"/>
    </row>
    <row r="37" spans="1:12" s="1" customFormat="1" ht="26.25" customHeight="1" x14ac:dyDescent="0.25">
      <c r="A37" s="19"/>
      <c r="B37" s="16" t="s">
        <v>43</v>
      </c>
      <c r="C37" s="117" t="s">
        <v>242</v>
      </c>
      <c r="D37" s="121">
        <v>0</v>
      </c>
      <c r="E37" s="84">
        <v>2</v>
      </c>
      <c r="F37" s="65">
        <v>0</v>
      </c>
      <c r="G37" s="127">
        <f t="shared" si="10"/>
        <v>0</v>
      </c>
      <c r="H37" s="84">
        <v>0</v>
      </c>
      <c r="I37" s="65">
        <v>0</v>
      </c>
      <c r="J37" s="97">
        <f t="shared" si="11"/>
        <v>0</v>
      </c>
      <c r="K37" s="178" t="s">
        <v>29</v>
      </c>
      <c r="L37" s="176"/>
    </row>
    <row r="38" spans="1:12" s="1" customFormat="1" ht="26.25" customHeight="1" x14ac:dyDescent="0.25">
      <c r="A38" s="19"/>
      <c r="B38" s="16" t="s">
        <v>44</v>
      </c>
      <c r="C38" s="117" t="s">
        <v>242</v>
      </c>
      <c r="D38" s="121">
        <v>0</v>
      </c>
      <c r="E38" s="84">
        <v>3</v>
      </c>
      <c r="F38" s="65">
        <v>0</v>
      </c>
      <c r="G38" s="127">
        <f t="shared" si="10"/>
        <v>0</v>
      </c>
      <c r="H38" s="84">
        <v>0</v>
      </c>
      <c r="I38" s="65">
        <v>0</v>
      </c>
      <c r="J38" s="97">
        <f t="shared" si="11"/>
        <v>0</v>
      </c>
      <c r="K38" s="178" t="s">
        <v>29</v>
      </c>
      <c r="L38" s="176"/>
    </row>
    <row r="39" spans="1:12" s="1" customFormat="1" ht="26.25" customHeight="1" x14ac:dyDescent="0.25">
      <c r="A39" s="19"/>
      <c r="B39" s="16" t="s">
        <v>45</v>
      </c>
      <c r="C39" s="117" t="s">
        <v>242</v>
      </c>
      <c r="D39" s="121">
        <v>0</v>
      </c>
      <c r="E39" s="84">
        <v>2</v>
      </c>
      <c r="F39" s="65">
        <v>0</v>
      </c>
      <c r="G39" s="127">
        <f t="shared" si="10"/>
        <v>0</v>
      </c>
      <c r="H39" s="84">
        <v>0</v>
      </c>
      <c r="I39" s="65">
        <v>0</v>
      </c>
      <c r="J39" s="97">
        <f t="shared" si="11"/>
        <v>0</v>
      </c>
      <c r="K39" s="178" t="s">
        <v>29</v>
      </c>
      <c r="L39" s="176"/>
    </row>
    <row r="40" spans="1:12" s="1" customFormat="1" ht="26.25" customHeight="1" x14ac:dyDescent="0.25">
      <c r="A40" s="19"/>
      <c r="B40" s="16" t="s">
        <v>46</v>
      </c>
      <c r="C40" s="117" t="s">
        <v>242</v>
      </c>
      <c r="D40" s="121">
        <v>0</v>
      </c>
      <c r="E40" s="84">
        <v>3</v>
      </c>
      <c r="F40" s="65">
        <v>0</v>
      </c>
      <c r="G40" s="127">
        <f t="shared" si="10"/>
        <v>0</v>
      </c>
      <c r="H40" s="84">
        <v>0</v>
      </c>
      <c r="I40" s="65">
        <v>0</v>
      </c>
      <c r="J40" s="97">
        <f t="shared" si="11"/>
        <v>0</v>
      </c>
      <c r="K40" s="178" t="s">
        <v>29</v>
      </c>
      <c r="L40" s="176"/>
    </row>
    <row r="41" spans="1:12" s="1" customFormat="1" ht="26.25" customHeight="1" x14ac:dyDescent="0.25">
      <c r="A41" s="19"/>
      <c r="B41" s="16" t="s">
        <v>47</v>
      </c>
      <c r="C41" s="117" t="s">
        <v>242</v>
      </c>
      <c r="D41" s="121">
        <v>0</v>
      </c>
      <c r="E41" s="84">
        <v>3</v>
      </c>
      <c r="F41" s="65">
        <v>0</v>
      </c>
      <c r="G41" s="127">
        <f t="shared" si="10"/>
        <v>0</v>
      </c>
      <c r="H41" s="84">
        <v>0</v>
      </c>
      <c r="I41" s="65">
        <v>0</v>
      </c>
      <c r="J41" s="97">
        <f t="shared" si="11"/>
        <v>0</v>
      </c>
      <c r="K41" s="178" t="s">
        <v>29</v>
      </c>
      <c r="L41" s="176"/>
    </row>
    <row r="42" spans="1:12" s="1" customFormat="1" ht="26.25" customHeight="1" x14ac:dyDescent="0.25">
      <c r="A42" s="19"/>
      <c r="B42" s="16" t="s">
        <v>48</v>
      </c>
      <c r="C42" s="117" t="s">
        <v>242</v>
      </c>
      <c r="D42" s="121">
        <v>0</v>
      </c>
      <c r="E42" s="84">
        <v>4</v>
      </c>
      <c r="F42" s="65">
        <v>0</v>
      </c>
      <c r="G42" s="127">
        <f t="shared" si="8"/>
        <v>0</v>
      </c>
      <c r="H42" s="84">
        <v>0</v>
      </c>
      <c r="I42" s="65">
        <v>0</v>
      </c>
      <c r="J42" s="97">
        <f t="shared" si="9"/>
        <v>0</v>
      </c>
      <c r="K42" s="178" t="s">
        <v>29</v>
      </c>
      <c r="L42" s="176"/>
    </row>
    <row r="43" spans="1:12" s="1" customFormat="1" ht="26.25" customHeight="1" x14ac:dyDescent="0.25">
      <c r="A43" s="19"/>
      <c r="B43" s="16" t="s">
        <v>49</v>
      </c>
      <c r="C43" s="117" t="s">
        <v>242</v>
      </c>
      <c r="D43" s="121">
        <v>0</v>
      </c>
      <c r="E43" s="84">
        <v>3</v>
      </c>
      <c r="F43" s="65">
        <v>0</v>
      </c>
      <c r="G43" s="127">
        <f t="shared" ref="G43" si="12">F43*E43</f>
        <v>0</v>
      </c>
      <c r="H43" s="84">
        <v>0</v>
      </c>
      <c r="I43" s="65">
        <v>0</v>
      </c>
      <c r="J43" s="97">
        <f t="shared" ref="J43" si="13">H43*I43</f>
        <v>0</v>
      </c>
      <c r="K43" s="178" t="s">
        <v>29</v>
      </c>
      <c r="L43" s="176"/>
    </row>
    <row r="44" spans="1:12" s="1" customFormat="1" ht="26.25" customHeight="1" thickBot="1" x14ac:dyDescent="0.3">
      <c r="A44" s="19"/>
      <c r="B44" s="16" t="s">
        <v>50</v>
      </c>
      <c r="C44" s="117" t="s">
        <v>242</v>
      </c>
      <c r="D44" s="122">
        <v>0</v>
      </c>
      <c r="E44" s="88">
        <v>3</v>
      </c>
      <c r="F44" s="89">
        <v>0</v>
      </c>
      <c r="G44" s="128">
        <f>F44*E44</f>
        <v>0</v>
      </c>
      <c r="H44" s="104">
        <v>0</v>
      </c>
      <c r="I44" s="89">
        <v>0</v>
      </c>
      <c r="J44" s="90">
        <f>H44*I44</f>
        <v>0</v>
      </c>
      <c r="K44" s="156" t="s">
        <v>29</v>
      </c>
      <c r="L44" s="157"/>
    </row>
    <row r="45" spans="1:12" s="26" customFormat="1" ht="24" customHeight="1" thickBot="1" x14ac:dyDescent="0.3">
      <c r="A45" s="39"/>
      <c r="B45" s="151" t="s">
        <v>23</v>
      </c>
      <c r="C45" s="152"/>
      <c r="D45" s="153"/>
      <c r="E45" s="41">
        <f>SUM(E31:E44)</f>
        <v>44</v>
      </c>
      <c r="G45" s="54">
        <f>SUM(G31:G44)</f>
        <v>0</v>
      </c>
      <c r="H45" s="41">
        <f>SUM(H31:H44)</f>
        <v>1</v>
      </c>
      <c r="J45" s="54">
        <f>SUM(J31:J44)</f>
        <v>0</v>
      </c>
    </row>
    <row r="46" spans="1:12" ht="14.25" customHeight="1" thickBot="1" x14ac:dyDescent="0.3">
      <c r="B46" s="18"/>
      <c r="C46" s="18"/>
      <c r="D46" s="18"/>
    </row>
    <row r="47" spans="1:12" ht="21.75" customHeight="1" thickBot="1" x14ac:dyDescent="0.3">
      <c r="B47" s="148" t="s">
        <v>51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50"/>
    </row>
    <row r="48" spans="1:12" ht="95.25" thickBot="1" x14ac:dyDescent="0.3">
      <c r="B48" s="107" t="s">
        <v>8</v>
      </c>
      <c r="C48" s="110" t="s">
        <v>9</v>
      </c>
      <c r="D48" s="110" t="s">
        <v>36</v>
      </c>
      <c r="E48" s="70" t="s">
        <v>52</v>
      </c>
      <c r="F48" s="169" t="s">
        <v>53</v>
      </c>
      <c r="G48" s="170"/>
      <c r="H48" s="5" t="s">
        <v>17</v>
      </c>
      <c r="I48" s="6" t="s">
        <v>18</v>
      </c>
      <c r="J48" s="7" t="s">
        <v>19</v>
      </c>
      <c r="K48" s="154" t="s">
        <v>13</v>
      </c>
      <c r="L48" s="155"/>
    </row>
    <row r="49" spans="1:12" s="1" customFormat="1" ht="39.75" customHeight="1" x14ac:dyDescent="0.25">
      <c r="A49" s="19"/>
      <c r="B49" s="8" t="s">
        <v>54</v>
      </c>
      <c r="C49" s="116" t="s">
        <v>242</v>
      </c>
      <c r="D49" s="131">
        <v>0</v>
      </c>
      <c r="E49" s="116" t="s">
        <v>242</v>
      </c>
      <c r="F49" s="171">
        <v>7000000</v>
      </c>
      <c r="G49" s="172"/>
      <c r="H49" s="93">
        <v>2</v>
      </c>
      <c r="I49" s="64">
        <v>0</v>
      </c>
      <c r="J49" s="11">
        <f>H49*I49</f>
        <v>0</v>
      </c>
      <c r="K49" s="173" t="s">
        <v>55</v>
      </c>
      <c r="L49" s="174"/>
    </row>
    <row r="50" spans="1:12" s="1" customFormat="1" ht="39.75" customHeight="1" thickBot="1" x14ac:dyDescent="0.3">
      <c r="A50" s="19"/>
      <c r="B50" s="105" t="s">
        <v>56</v>
      </c>
      <c r="C50" s="130" t="s">
        <v>242</v>
      </c>
      <c r="D50" s="132">
        <v>0</v>
      </c>
      <c r="E50" s="134" t="s">
        <v>242</v>
      </c>
      <c r="F50" s="167">
        <v>7000000</v>
      </c>
      <c r="G50" s="168" t="e">
        <f t="shared" ref="G50" si="14">F50*E50</f>
        <v>#VALUE!</v>
      </c>
      <c r="H50" s="113">
        <v>1</v>
      </c>
      <c r="I50" s="106">
        <v>0</v>
      </c>
      <c r="J50" s="91">
        <f>H50*I50</f>
        <v>0</v>
      </c>
      <c r="K50" s="165" t="s">
        <v>55</v>
      </c>
      <c r="L50" s="166"/>
    </row>
    <row r="51" spans="1:12" s="26" customFormat="1" ht="39.75" customHeight="1" thickBot="1" x14ac:dyDescent="0.3">
      <c r="A51" s="39"/>
      <c r="B51" s="151" t="s">
        <v>23</v>
      </c>
      <c r="C51" s="152"/>
      <c r="D51" s="152"/>
      <c r="E51" s="152"/>
      <c r="F51" s="152"/>
      <c r="G51" s="164"/>
      <c r="H51" s="40">
        <f>SUM(H49:H50)</f>
        <v>3</v>
      </c>
      <c r="J51" s="54">
        <f>SUM(J49:J50)</f>
        <v>0</v>
      </c>
    </row>
    <row r="52" spans="1:12" ht="14.25" customHeight="1" thickBot="1" x14ac:dyDescent="0.3">
      <c r="B52" s="18"/>
      <c r="C52" s="18"/>
      <c r="D52" s="18"/>
    </row>
    <row r="53" spans="1:12" ht="23.45" customHeight="1" thickBot="1" x14ac:dyDescent="0.3">
      <c r="B53" s="148" t="s">
        <v>57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50"/>
    </row>
    <row r="54" spans="1:12" ht="85.5" customHeight="1" thickBot="1" x14ac:dyDescent="0.3">
      <c r="B54" s="111" t="s">
        <v>8</v>
      </c>
      <c r="C54" s="70" t="s">
        <v>9</v>
      </c>
      <c r="D54" s="110" t="s">
        <v>58</v>
      </c>
      <c r="E54" s="161" t="s">
        <v>59</v>
      </c>
      <c r="F54" s="162"/>
      <c r="G54" s="163"/>
      <c r="H54" s="5" t="s">
        <v>60</v>
      </c>
      <c r="I54" s="6" t="s">
        <v>61</v>
      </c>
      <c r="J54" s="7" t="s">
        <v>62</v>
      </c>
      <c r="K54" s="154" t="s">
        <v>63</v>
      </c>
      <c r="L54" s="155"/>
    </row>
    <row r="55" spans="1:12" ht="32.25" customHeight="1" thickBot="1" x14ac:dyDescent="0.3">
      <c r="B55" s="114" t="s">
        <v>20</v>
      </c>
      <c r="C55" s="133" t="s">
        <v>242</v>
      </c>
      <c r="D55" s="9" t="s">
        <v>21</v>
      </c>
      <c r="E55" s="158" t="s">
        <v>64</v>
      </c>
      <c r="F55" s="159"/>
      <c r="G55" s="160"/>
      <c r="H55" s="73">
        <v>24</v>
      </c>
      <c r="I55" s="71">
        <v>0</v>
      </c>
      <c r="J55" s="74">
        <f>H55*I55</f>
        <v>0</v>
      </c>
      <c r="K55" s="146" t="s">
        <v>55</v>
      </c>
      <c r="L55" s="147"/>
    </row>
    <row r="56" spans="1:12" s="26" customFormat="1" ht="24" customHeight="1" thickBot="1" x14ac:dyDescent="0.3">
      <c r="A56" s="39"/>
      <c r="B56" s="151" t="s">
        <v>23</v>
      </c>
      <c r="C56" s="152"/>
      <c r="D56" s="234"/>
      <c r="E56" s="231"/>
      <c r="F56" s="232"/>
      <c r="G56" s="233"/>
      <c r="H56" s="41">
        <f>SUM(H55:H55)</f>
        <v>24</v>
      </c>
      <c r="J56" s="54">
        <f>SUM(J55:J55)</f>
        <v>0</v>
      </c>
    </row>
    <row r="57" spans="1:12" ht="16.5" customHeight="1" thickBot="1" x14ac:dyDescent="0.3">
      <c r="B57" s="18"/>
      <c r="C57" s="18"/>
      <c r="D57" s="18"/>
    </row>
    <row r="58" spans="1:12" s="1" customFormat="1" ht="25.5" customHeight="1" x14ac:dyDescent="0.25">
      <c r="A58" s="19"/>
      <c r="B58" s="207" t="s">
        <v>65</v>
      </c>
      <c r="C58" s="208"/>
      <c r="D58" s="208"/>
      <c r="E58" s="208"/>
      <c r="F58" s="208"/>
      <c r="G58" s="208"/>
      <c r="H58" s="208"/>
      <c r="I58" s="208"/>
      <c r="J58" s="208"/>
      <c r="K58" s="208"/>
      <c r="L58" s="209"/>
    </row>
    <row r="59" spans="1:12" ht="20.100000000000001" customHeight="1" x14ac:dyDescent="0.25">
      <c r="A59" s="2"/>
      <c r="B59" s="235" t="s">
        <v>66</v>
      </c>
      <c r="C59" s="236"/>
      <c r="D59" s="42" t="s">
        <v>67</v>
      </c>
      <c r="E59" s="20"/>
      <c r="F59" s="21"/>
      <c r="G59" s="21"/>
      <c r="H59" s="21"/>
      <c r="I59" s="21"/>
      <c r="J59" s="21"/>
      <c r="K59" s="21"/>
      <c r="L59" s="50">
        <v>0</v>
      </c>
    </row>
    <row r="60" spans="1:12" ht="23.25" customHeight="1" x14ac:dyDescent="0.25">
      <c r="A60" s="2"/>
      <c r="B60" s="239"/>
      <c r="C60" s="240"/>
      <c r="D60" s="42" t="s">
        <v>68</v>
      </c>
      <c r="E60" s="20"/>
      <c r="F60" s="21"/>
      <c r="G60" s="21"/>
      <c r="H60" s="21"/>
      <c r="I60" s="21"/>
      <c r="J60" s="21"/>
      <c r="K60" s="21"/>
      <c r="L60" s="55">
        <f>G15</f>
        <v>0</v>
      </c>
    </row>
    <row r="61" spans="1:12" ht="23.25" customHeight="1" x14ac:dyDescent="0.25">
      <c r="A61" s="2"/>
      <c r="B61" s="241"/>
      <c r="C61" s="242"/>
      <c r="D61" s="42" t="s">
        <v>69</v>
      </c>
      <c r="E61" s="20"/>
      <c r="F61" s="21"/>
      <c r="G61" s="21"/>
      <c r="H61" s="21"/>
      <c r="I61" s="21"/>
      <c r="J61" s="21"/>
      <c r="K61" s="21"/>
      <c r="L61" s="55">
        <f>J15</f>
        <v>0</v>
      </c>
    </row>
    <row r="62" spans="1:12" ht="20.100000000000001" customHeight="1" x14ac:dyDescent="0.25">
      <c r="A62" s="2"/>
      <c r="B62" s="235" t="s">
        <v>70</v>
      </c>
      <c r="C62" s="236"/>
      <c r="D62" s="42" t="s">
        <v>67</v>
      </c>
      <c r="E62" s="20"/>
      <c r="F62" s="21"/>
      <c r="G62" s="21"/>
      <c r="H62" s="21"/>
      <c r="I62" s="21"/>
      <c r="J62" s="21"/>
      <c r="K62" s="21"/>
      <c r="L62" s="50">
        <v>0</v>
      </c>
    </row>
    <row r="63" spans="1:12" ht="23.25" customHeight="1" x14ac:dyDescent="0.25">
      <c r="A63" s="2"/>
      <c r="B63" s="239"/>
      <c r="C63" s="240"/>
      <c r="D63" s="42" t="s">
        <v>71</v>
      </c>
      <c r="E63" s="20"/>
      <c r="F63" s="21"/>
      <c r="G63" s="21"/>
      <c r="H63" s="21"/>
      <c r="I63" s="21"/>
      <c r="J63" s="21"/>
      <c r="K63" s="21"/>
      <c r="L63" s="55">
        <f>G26+G45+J51</f>
        <v>0</v>
      </c>
    </row>
    <row r="64" spans="1:12" ht="23.25" customHeight="1" x14ac:dyDescent="0.25">
      <c r="A64" s="2"/>
      <c r="B64" s="241"/>
      <c r="C64" s="242"/>
      <c r="D64" s="43" t="s">
        <v>69</v>
      </c>
      <c r="E64" s="22"/>
      <c r="F64" s="23"/>
      <c r="G64" s="23"/>
      <c r="H64" s="23"/>
      <c r="I64" s="23"/>
      <c r="J64" s="23"/>
      <c r="K64" s="23"/>
      <c r="L64" s="56">
        <f>J26+J45</f>
        <v>0</v>
      </c>
    </row>
    <row r="65" spans="1:12" ht="28.5" customHeight="1" x14ac:dyDescent="0.25">
      <c r="A65" s="2"/>
      <c r="B65" s="223" t="s">
        <v>72</v>
      </c>
      <c r="C65" s="224"/>
      <c r="D65" s="221" t="s">
        <v>73</v>
      </c>
      <c r="E65" s="222"/>
      <c r="F65" s="24">
        <v>3750</v>
      </c>
      <c r="G65" s="108" t="s">
        <v>74</v>
      </c>
      <c r="H65" s="66">
        <v>0</v>
      </c>
      <c r="I65" s="44" t="s">
        <v>75</v>
      </c>
      <c r="J65" s="20"/>
      <c r="K65" s="20"/>
      <c r="L65" s="57">
        <f>ROUND(F65*H65,2)</f>
        <v>0</v>
      </c>
    </row>
    <row r="66" spans="1:12" ht="29.25" customHeight="1" thickBot="1" x14ac:dyDescent="0.3">
      <c r="A66" s="2"/>
      <c r="B66" s="243"/>
      <c r="C66" s="244"/>
      <c r="D66" s="219" t="s">
        <v>76</v>
      </c>
      <c r="E66" s="220"/>
      <c r="F66" s="25">
        <v>5</v>
      </c>
      <c r="G66" s="112" t="s">
        <v>77</v>
      </c>
      <c r="H66" s="67">
        <v>0</v>
      </c>
      <c r="I66" s="45" t="s">
        <v>78</v>
      </c>
      <c r="J66" s="22"/>
      <c r="K66" s="22"/>
      <c r="L66" s="58">
        <f>ROUND(F66*H66,2)</f>
        <v>0</v>
      </c>
    </row>
    <row r="67" spans="1:12" s="52" customFormat="1" ht="25.5" customHeight="1" thickBot="1" x14ac:dyDescent="0.3">
      <c r="B67" s="213" t="s">
        <v>79</v>
      </c>
      <c r="C67" s="214"/>
      <c r="D67" s="214"/>
      <c r="E67" s="214"/>
      <c r="F67" s="214"/>
      <c r="G67" s="214"/>
      <c r="H67" s="214"/>
      <c r="I67" s="214"/>
      <c r="J67" s="214"/>
      <c r="K67" s="215"/>
      <c r="L67" s="59">
        <f>L60+L61+L63+L64+L65+L66</f>
        <v>0</v>
      </c>
    </row>
    <row r="68" spans="1:12" ht="9.9499999999999993" customHeight="1" x14ac:dyDescent="0.25">
      <c r="A68" s="2"/>
      <c r="B68" s="27"/>
      <c r="C68" s="28"/>
      <c r="D68" s="28"/>
      <c r="E68" s="28"/>
      <c r="F68" s="29"/>
      <c r="I68" s="30"/>
      <c r="L68" s="31"/>
    </row>
    <row r="69" spans="1:12" ht="20.100000000000001" customHeight="1" x14ac:dyDescent="0.25">
      <c r="A69" s="2"/>
      <c r="B69" s="235" t="s">
        <v>80</v>
      </c>
      <c r="C69" s="236"/>
      <c r="D69" s="42" t="s">
        <v>67</v>
      </c>
      <c r="E69" s="20"/>
      <c r="F69" s="21"/>
      <c r="G69" s="21"/>
      <c r="H69" s="21"/>
      <c r="I69" s="21"/>
      <c r="J69" s="21"/>
      <c r="K69" s="21"/>
      <c r="L69" s="50">
        <v>0</v>
      </c>
    </row>
    <row r="70" spans="1:12" ht="18.75" thickBot="1" x14ac:dyDescent="0.3">
      <c r="A70" s="2"/>
      <c r="B70" s="237"/>
      <c r="C70" s="238"/>
      <c r="D70" s="42" t="s">
        <v>81</v>
      </c>
      <c r="E70" s="20"/>
      <c r="F70" s="21"/>
      <c r="G70" s="21"/>
      <c r="H70" s="21"/>
      <c r="I70" s="21"/>
      <c r="J70" s="21"/>
      <c r="K70" s="21"/>
      <c r="L70" s="56">
        <f>J56</f>
        <v>0</v>
      </c>
    </row>
    <row r="71" spans="1:12" s="52" customFormat="1" ht="25.5" customHeight="1" thickBot="1" x14ac:dyDescent="0.3">
      <c r="B71" s="213" t="s">
        <v>82</v>
      </c>
      <c r="C71" s="214"/>
      <c r="D71" s="214"/>
      <c r="E71" s="214"/>
      <c r="F71" s="214"/>
      <c r="G71" s="214"/>
      <c r="H71" s="214"/>
      <c r="I71" s="214"/>
      <c r="J71" s="214"/>
      <c r="K71" s="215"/>
      <c r="L71" s="59">
        <f>L70</f>
        <v>0</v>
      </c>
    </row>
    <row r="72" spans="1:12" ht="19.899999999999999" customHeight="1" thickBot="1" x14ac:dyDescent="0.3">
      <c r="A72" s="2"/>
      <c r="B72" s="27"/>
      <c r="C72" s="28"/>
      <c r="D72" s="28"/>
      <c r="E72" s="28"/>
      <c r="L72" s="31"/>
    </row>
    <row r="73" spans="1:12" ht="25.5" customHeight="1" x14ac:dyDescent="0.25">
      <c r="A73" s="2"/>
      <c r="B73" s="207" t="s">
        <v>83</v>
      </c>
      <c r="C73" s="208"/>
      <c r="D73" s="208"/>
      <c r="E73" s="208"/>
      <c r="F73" s="208"/>
      <c r="G73" s="208"/>
      <c r="H73" s="208"/>
      <c r="I73" s="208"/>
      <c r="J73" s="208"/>
      <c r="K73" s="208"/>
      <c r="L73" s="209"/>
    </row>
    <row r="74" spans="1:12" ht="30" customHeight="1" x14ac:dyDescent="0.25">
      <c r="A74" s="2"/>
      <c r="B74" s="223" t="s">
        <v>84</v>
      </c>
      <c r="C74" s="224"/>
      <c r="D74" s="221" t="s">
        <v>85</v>
      </c>
      <c r="E74" s="222"/>
      <c r="F74" s="32">
        <v>23200000</v>
      </c>
      <c r="G74" s="108" t="s">
        <v>86</v>
      </c>
      <c r="H74" s="68">
        <v>0</v>
      </c>
      <c r="I74" s="47" t="s">
        <v>87</v>
      </c>
      <c r="J74" s="33"/>
      <c r="K74" s="33"/>
      <c r="L74" s="60">
        <f>ROUND(F74*H74,2)</f>
        <v>0</v>
      </c>
    </row>
    <row r="75" spans="1:12" ht="30" customHeight="1" x14ac:dyDescent="0.25">
      <c r="A75" s="2"/>
      <c r="B75" s="225"/>
      <c r="C75" s="226"/>
      <c r="D75" s="221" t="s">
        <v>88</v>
      </c>
      <c r="E75" s="222"/>
      <c r="F75" s="32">
        <v>132230000</v>
      </c>
      <c r="G75" s="108" t="s">
        <v>89</v>
      </c>
      <c r="H75" s="68">
        <v>0</v>
      </c>
      <c r="I75" s="44" t="s">
        <v>90</v>
      </c>
      <c r="J75" s="20"/>
      <c r="K75" s="20"/>
      <c r="L75" s="57">
        <f>ROUND(F75*H75,2)</f>
        <v>0</v>
      </c>
    </row>
    <row r="76" spans="1:12" ht="9.9499999999999993" customHeight="1" x14ac:dyDescent="0.25">
      <c r="A76" s="2"/>
      <c r="B76" s="27"/>
      <c r="C76" s="28"/>
      <c r="D76" s="46"/>
      <c r="E76" s="46"/>
      <c r="F76" s="29"/>
      <c r="G76" s="46"/>
      <c r="I76" s="48"/>
      <c r="L76" s="51"/>
    </row>
    <row r="77" spans="1:12" ht="30" customHeight="1" thickBot="1" x14ac:dyDescent="0.3">
      <c r="A77" s="2"/>
      <c r="B77" s="227" t="s">
        <v>91</v>
      </c>
      <c r="C77" s="228"/>
      <c r="D77" s="219" t="s">
        <v>92</v>
      </c>
      <c r="E77" s="220"/>
      <c r="F77" s="82">
        <v>1800000000</v>
      </c>
      <c r="G77" s="109" t="s">
        <v>93</v>
      </c>
      <c r="H77" s="69">
        <v>0</v>
      </c>
      <c r="I77" s="49" t="s">
        <v>94</v>
      </c>
      <c r="J77" s="34"/>
      <c r="K77" s="34"/>
      <c r="L77" s="58">
        <f>ROUND(F77*H77,2)</f>
        <v>0</v>
      </c>
    </row>
    <row r="78" spans="1:12" s="52" customFormat="1" ht="25.5" customHeight="1" thickBot="1" x14ac:dyDescent="0.3">
      <c r="B78" s="213" t="s">
        <v>95</v>
      </c>
      <c r="C78" s="214"/>
      <c r="D78" s="214"/>
      <c r="E78" s="214"/>
      <c r="F78" s="214"/>
      <c r="G78" s="214"/>
      <c r="H78" s="214"/>
      <c r="I78" s="214"/>
      <c r="J78" s="214"/>
      <c r="K78" s="215"/>
      <c r="L78" s="59">
        <f>L74+L75+L77</f>
        <v>0</v>
      </c>
    </row>
    <row r="79" spans="1:12" ht="9.6" customHeight="1" thickBot="1" x14ac:dyDescent="0.3">
      <c r="A79" s="2"/>
      <c r="B79" s="27"/>
      <c r="C79" s="28"/>
      <c r="D79" s="28"/>
      <c r="E79" s="28"/>
      <c r="I79" s="30"/>
      <c r="L79" s="35"/>
    </row>
    <row r="80" spans="1:12" s="53" customFormat="1" ht="30" customHeight="1" thickBot="1" x14ac:dyDescent="0.3">
      <c r="B80" s="202" t="s">
        <v>96</v>
      </c>
      <c r="C80" s="203"/>
      <c r="D80" s="203"/>
      <c r="E80" s="203"/>
      <c r="F80" s="203"/>
      <c r="G80" s="203"/>
      <c r="H80" s="203"/>
      <c r="I80" s="203"/>
      <c r="J80" s="203"/>
      <c r="K80" s="204"/>
      <c r="L80" s="61">
        <f>L67+L78</f>
        <v>0</v>
      </c>
    </row>
    <row r="81" spans="1:20" s="53" customFormat="1" ht="30" customHeight="1" thickBot="1" x14ac:dyDescent="0.3">
      <c r="B81" s="202" t="s">
        <v>97</v>
      </c>
      <c r="C81" s="203"/>
      <c r="D81" s="203"/>
      <c r="E81" s="203"/>
      <c r="F81" s="203"/>
      <c r="G81" s="203"/>
      <c r="H81" s="203"/>
      <c r="I81" s="203"/>
      <c r="J81" s="203"/>
      <c r="K81" s="204"/>
      <c r="L81" s="62">
        <v>24</v>
      </c>
    </row>
    <row r="82" spans="1:20" s="36" customFormat="1" ht="30" customHeight="1" thickBot="1" x14ac:dyDescent="0.3">
      <c r="B82" s="216" t="s">
        <v>98</v>
      </c>
      <c r="C82" s="217"/>
      <c r="D82" s="217"/>
      <c r="E82" s="217"/>
      <c r="F82" s="217"/>
      <c r="G82" s="217"/>
      <c r="H82" s="217"/>
      <c r="I82" s="217"/>
      <c r="J82" s="217"/>
      <c r="K82" s="218"/>
      <c r="L82" s="63">
        <f>L80*L81</f>
        <v>0</v>
      </c>
    </row>
    <row r="83" spans="1:20" ht="9.6" customHeight="1" thickBot="1" x14ac:dyDescent="0.3">
      <c r="A83" s="2"/>
      <c r="B83" s="27"/>
      <c r="C83" s="28"/>
      <c r="D83" s="28"/>
      <c r="E83" s="28"/>
      <c r="I83" s="30"/>
      <c r="L83" s="35"/>
    </row>
    <row r="84" spans="1:20" s="36" customFormat="1" ht="30" customHeight="1" thickBot="1" x14ac:dyDescent="0.3">
      <c r="B84" s="216" t="s">
        <v>99</v>
      </c>
      <c r="C84" s="217"/>
      <c r="D84" s="217"/>
      <c r="E84" s="217"/>
      <c r="F84" s="217"/>
      <c r="G84" s="217"/>
      <c r="H84" s="217"/>
      <c r="I84" s="217"/>
      <c r="J84" s="217"/>
      <c r="K84" s="218"/>
      <c r="L84" s="63">
        <f>L71</f>
        <v>0</v>
      </c>
    </row>
    <row r="85" spans="1:20" ht="13.9" customHeight="1" thickBot="1" x14ac:dyDescent="0.3"/>
    <row r="86" spans="1:20" s="83" customFormat="1" ht="30" customHeight="1" thickBot="1" x14ac:dyDescent="0.3">
      <c r="B86" s="210" t="s">
        <v>100</v>
      </c>
      <c r="C86" s="211"/>
      <c r="D86" s="212"/>
      <c r="E86" s="212"/>
      <c r="F86" s="212"/>
      <c r="G86" s="212"/>
      <c r="H86" s="212"/>
      <c r="I86" s="212"/>
      <c r="J86" s="212"/>
      <c r="K86" s="212"/>
      <c r="L86" s="86">
        <f>L82+L84</f>
        <v>0</v>
      </c>
    </row>
    <row r="87" spans="1:20" s="36" customFormat="1" ht="37.5" customHeight="1" thickBot="1" x14ac:dyDescent="0.3">
      <c r="B87" s="197" t="s">
        <v>101</v>
      </c>
      <c r="C87" s="198"/>
      <c r="D87" s="199" t="s">
        <v>242</v>
      </c>
      <c r="E87" s="200"/>
      <c r="F87" s="200"/>
      <c r="G87" s="200"/>
      <c r="H87" s="200"/>
      <c r="I87" s="200"/>
      <c r="J87" s="200"/>
      <c r="K87" s="200"/>
      <c r="L87" s="201"/>
      <c r="M87" s="87"/>
      <c r="N87" s="87"/>
      <c r="O87" s="87"/>
      <c r="P87" s="87"/>
      <c r="Q87" s="87"/>
      <c r="R87" s="87"/>
      <c r="S87" s="87"/>
      <c r="T87" s="87"/>
    </row>
    <row r="88" spans="1:20" ht="9" customHeight="1" x14ac:dyDescent="0.25">
      <c r="A88" s="2"/>
      <c r="B88" s="37"/>
      <c r="C88" s="37"/>
      <c r="D88" s="37"/>
      <c r="E88" s="37"/>
      <c r="F88" s="37"/>
      <c r="G88" s="37"/>
      <c r="H88" s="30"/>
      <c r="J88" s="30"/>
      <c r="L88" s="38"/>
    </row>
    <row r="89" spans="1:20" ht="19.149999999999999" customHeight="1" x14ac:dyDescent="0.25">
      <c r="A89" s="2"/>
      <c r="B89" s="229" t="s">
        <v>102</v>
      </c>
      <c r="C89" s="229"/>
      <c r="D89" s="229"/>
      <c r="E89" s="229"/>
      <c r="F89" s="229"/>
      <c r="G89" s="229"/>
      <c r="H89" s="229"/>
      <c r="I89" s="229"/>
      <c r="J89" s="229"/>
      <c r="K89" s="229"/>
      <c r="L89" s="229"/>
    </row>
    <row r="90" spans="1:20" ht="19.149999999999999" customHeight="1" x14ac:dyDescent="0.25">
      <c r="A90" s="2"/>
      <c r="B90" s="229" t="s">
        <v>103</v>
      </c>
      <c r="C90" s="229"/>
      <c r="D90" s="229"/>
      <c r="E90" s="229"/>
      <c r="F90" s="229"/>
      <c r="G90" s="229"/>
      <c r="H90" s="229"/>
      <c r="I90" s="229"/>
      <c r="J90" s="229"/>
      <c r="K90" s="229"/>
      <c r="L90" s="229"/>
    </row>
    <row r="91" spans="1:20" ht="19.149999999999999" customHeight="1" x14ac:dyDescent="0.25">
      <c r="A91" s="2"/>
      <c r="B91" s="230" t="s">
        <v>104</v>
      </c>
      <c r="C91" s="230"/>
      <c r="D91" s="229"/>
      <c r="E91" s="229"/>
      <c r="F91" s="229"/>
      <c r="G91" s="229"/>
      <c r="H91" s="229"/>
      <c r="I91" s="229"/>
      <c r="J91" s="229"/>
      <c r="K91" s="229"/>
      <c r="L91" s="229"/>
    </row>
    <row r="92" spans="1:20" ht="19.149999999999999" customHeight="1" x14ac:dyDescent="0.25">
      <c r="A92" s="2"/>
      <c r="B92" s="229" t="s">
        <v>105</v>
      </c>
      <c r="C92" s="229"/>
      <c r="D92" s="229"/>
      <c r="E92" s="229"/>
      <c r="F92" s="229"/>
      <c r="G92" s="229"/>
      <c r="H92" s="229"/>
      <c r="I92" s="229"/>
      <c r="J92" s="229"/>
      <c r="K92" s="229"/>
      <c r="L92" s="229"/>
    </row>
    <row r="93" spans="1:20" ht="19.149999999999999" customHeight="1" x14ac:dyDescent="0.25">
      <c r="A93" s="2"/>
      <c r="B93" s="229" t="s">
        <v>106</v>
      </c>
      <c r="C93" s="229"/>
      <c r="D93" s="229"/>
      <c r="E93" s="229"/>
      <c r="F93" s="229"/>
      <c r="G93" s="229"/>
      <c r="H93" s="229"/>
      <c r="I93" s="229"/>
      <c r="J93" s="229"/>
      <c r="K93" s="229"/>
      <c r="L93" s="229"/>
    </row>
    <row r="94" spans="1:20" ht="19.149999999999999" customHeight="1" x14ac:dyDescent="0.25">
      <c r="A94" s="2"/>
      <c r="B94" s="229" t="s">
        <v>107</v>
      </c>
      <c r="C94" s="229"/>
      <c r="D94" s="229"/>
      <c r="E94" s="229"/>
      <c r="F94" s="229"/>
      <c r="G94" s="229"/>
      <c r="H94" s="229"/>
      <c r="I94" s="229"/>
      <c r="J94" s="229"/>
      <c r="K94" s="229"/>
      <c r="L94" s="229"/>
    </row>
    <row r="95" spans="1:20" ht="47.25" customHeight="1" x14ac:dyDescent="0.25">
      <c r="A95" s="2"/>
      <c r="B95" s="229" t="s">
        <v>108</v>
      </c>
      <c r="C95" s="229"/>
      <c r="D95" s="229"/>
      <c r="E95" s="229"/>
      <c r="F95" s="229"/>
      <c r="G95" s="229"/>
      <c r="H95" s="229"/>
      <c r="I95" s="229"/>
      <c r="J95" s="229"/>
      <c r="K95" s="229"/>
      <c r="L95" s="229"/>
    </row>
    <row r="96" spans="1:20" ht="22.5" customHeight="1" x14ac:dyDescent="0.25">
      <c r="A96" s="2"/>
      <c r="B96" s="229" t="s">
        <v>109</v>
      </c>
      <c r="C96" s="229"/>
      <c r="D96" s="229"/>
      <c r="E96" s="229"/>
      <c r="F96" s="229"/>
      <c r="G96" s="229"/>
      <c r="H96" s="229"/>
      <c r="I96" s="229"/>
      <c r="J96" s="229"/>
      <c r="K96" s="229"/>
      <c r="L96" s="229"/>
    </row>
  </sheetData>
  <protectedRanges>
    <protectedRange sqref="I14 F14 F20:F25 I20:I25 J55" name="Intervalo1_1_1"/>
    <protectedRange sqref="L59 L62 L69" name="Intervalo8_1_1"/>
    <protectedRange sqref="H74:H75" name="Intervalo5_1_1"/>
    <protectedRange sqref="H77" name="Intervalo6_1_1"/>
    <protectedRange sqref="I49:I50 F49:F50" name="Intervalo1_1_1_1"/>
  </protectedRanges>
  <mergeCells count="98">
    <mergeCell ref="B71:K71"/>
    <mergeCell ref="D66:E66"/>
    <mergeCell ref="E56:G56"/>
    <mergeCell ref="B56:D56"/>
    <mergeCell ref="B58:L58"/>
    <mergeCell ref="B69:C70"/>
    <mergeCell ref="B59:C61"/>
    <mergeCell ref="B62:C64"/>
    <mergeCell ref="D65:E65"/>
    <mergeCell ref="B67:K67"/>
    <mergeCell ref="B65:C66"/>
    <mergeCell ref="B96:L96"/>
    <mergeCell ref="B94:L94"/>
    <mergeCell ref="B95:L95"/>
    <mergeCell ref="B89:L89"/>
    <mergeCell ref="B90:L90"/>
    <mergeCell ref="B91:L91"/>
    <mergeCell ref="B92:L92"/>
    <mergeCell ref="B93:L93"/>
    <mergeCell ref="B73:L73"/>
    <mergeCell ref="B81:K81"/>
    <mergeCell ref="B86:K86"/>
    <mergeCell ref="B78:K78"/>
    <mergeCell ref="B82:K82"/>
    <mergeCell ref="D77:E77"/>
    <mergeCell ref="D75:E75"/>
    <mergeCell ref="D74:E74"/>
    <mergeCell ref="B84:K84"/>
    <mergeCell ref="B74:C75"/>
    <mergeCell ref="B77:C77"/>
    <mergeCell ref="B87:C87"/>
    <mergeCell ref="D87:L87"/>
    <mergeCell ref="B80:K80"/>
    <mergeCell ref="A2:M2"/>
    <mergeCell ref="E12:G12"/>
    <mergeCell ref="H12:J12"/>
    <mergeCell ref="K12:L13"/>
    <mergeCell ref="E18:G18"/>
    <mergeCell ref="B15:D15"/>
    <mergeCell ref="K14:L14"/>
    <mergeCell ref="B12:B13"/>
    <mergeCell ref="D12:D13"/>
    <mergeCell ref="C12:C13"/>
    <mergeCell ref="B10:L10"/>
    <mergeCell ref="B17:L17"/>
    <mergeCell ref="B18:B19"/>
    <mergeCell ref="B11:L11"/>
    <mergeCell ref="C3:D3"/>
    <mergeCell ref="C4:D4"/>
    <mergeCell ref="C5:D5"/>
    <mergeCell ref="C6:D6"/>
    <mergeCell ref="C7:D7"/>
    <mergeCell ref="H18:J18"/>
    <mergeCell ref="K18:L19"/>
    <mergeCell ref="D18:D19"/>
    <mergeCell ref="C18:C19"/>
    <mergeCell ref="K20:L20"/>
    <mergeCell ref="B26:D26"/>
    <mergeCell ref="K31:L31"/>
    <mergeCell ref="K33:L33"/>
    <mergeCell ref="K34:L34"/>
    <mergeCell ref="B28:L28"/>
    <mergeCell ref="B29:B30"/>
    <mergeCell ref="C29:C30"/>
    <mergeCell ref="D29:D30"/>
    <mergeCell ref="E29:G29"/>
    <mergeCell ref="H29:J29"/>
    <mergeCell ref="K29:L30"/>
    <mergeCell ref="K32:L32"/>
    <mergeCell ref="K43:L43"/>
    <mergeCell ref="K22:L22"/>
    <mergeCell ref="K35:L35"/>
    <mergeCell ref="K36:L36"/>
    <mergeCell ref="K37:L37"/>
    <mergeCell ref="K38:L38"/>
    <mergeCell ref="K39:L39"/>
    <mergeCell ref="K40:L40"/>
    <mergeCell ref="K41:L41"/>
    <mergeCell ref="K21:L21"/>
    <mergeCell ref="K23:L23"/>
    <mergeCell ref="K24:L24"/>
    <mergeCell ref="K25:L25"/>
    <mergeCell ref="K42:L42"/>
    <mergeCell ref="K55:L55"/>
    <mergeCell ref="B53:L53"/>
    <mergeCell ref="B45:D45"/>
    <mergeCell ref="K54:L54"/>
    <mergeCell ref="K44:L44"/>
    <mergeCell ref="E55:G55"/>
    <mergeCell ref="E54:G54"/>
    <mergeCell ref="B51:G51"/>
    <mergeCell ref="K50:L50"/>
    <mergeCell ref="F50:G50"/>
    <mergeCell ref="B47:L47"/>
    <mergeCell ref="F48:G48"/>
    <mergeCell ref="K48:L48"/>
    <mergeCell ref="F49:G49"/>
    <mergeCell ref="K49:L49"/>
  </mergeCells>
  <conditionalFormatting sqref="J14 J23:J25 G23:G25">
    <cfRule type="cellIs" dxfId="22" priority="80" stopIfTrue="1" operator="equal">
      <formula>""</formula>
    </cfRule>
  </conditionalFormatting>
  <conditionalFormatting sqref="J55">
    <cfRule type="cellIs" dxfId="21" priority="29" stopIfTrue="1" operator="equal">
      <formula>""</formula>
    </cfRule>
  </conditionalFormatting>
  <conditionalFormatting sqref="J20">
    <cfRule type="cellIs" dxfId="20" priority="28" stopIfTrue="1" operator="equal">
      <formula>""</formula>
    </cfRule>
  </conditionalFormatting>
  <conditionalFormatting sqref="G14">
    <cfRule type="cellIs" dxfId="19" priority="23" stopIfTrue="1" operator="equal">
      <formula>""</formula>
    </cfRule>
  </conditionalFormatting>
  <conditionalFormatting sqref="G20">
    <cfRule type="cellIs" dxfId="18" priority="22" stopIfTrue="1" operator="equal">
      <formula>""</formula>
    </cfRule>
  </conditionalFormatting>
  <conditionalFormatting sqref="J31 J33">
    <cfRule type="cellIs" dxfId="17" priority="21" stopIfTrue="1" operator="equal">
      <formula>""</formula>
    </cfRule>
  </conditionalFormatting>
  <conditionalFormatting sqref="J34 J42">
    <cfRule type="cellIs" dxfId="16" priority="17" stopIfTrue="1" operator="equal">
      <formula>""</formula>
    </cfRule>
  </conditionalFormatting>
  <conditionalFormatting sqref="J43">
    <cfRule type="cellIs" dxfId="15" priority="16" stopIfTrue="1" operator="equal">
      <formula>""</formula>
    </cfRule>
  </conditionalFormatting>
  <conditionalFormatting sqref="J32">
    <cfRule type="cellIs" dxfId="14" priority="15" stopIfTrue="1" operator="equal">
      <formula>""</formula>
    </cfRule>
  </conditionalFormatting>
  <conditionalFormatting sqref="J44">
    <cfRule type="cellIs" dxfId="13" priority="14" stopIfTrue="1" operator="equal">
      <formula>""</formula>
    </cfRule>
  </conditionalFormatting>
  <conditionalFormatting sqref="J21">
    <cfRule type="cellIs" dxfId="12" priority="13" stopIfTrue="1" operator="equal">
      <formula>""</formula>
    </cfRule>
  </conditionalFormatting>
  <conditionalFormatting sqref="G21">
    <cfRule type="cellIs" dxfId="11" priority="12" stopIfTrue="1" operator="equal">
      <formula>""</formula>
    </cfRule>
  </conditionalFormatting>
  <conditionalFormatting sqref="J49">
    <cfRule type="cellIs" dxfId="10" priority="6" stopIfTrue="1" operator="equal">
      <formula>""</formula>
    </cfRule>
  </conditionalFormatting>
  <conditionalFormatting sqref="J50">
    <cfRule type="cellIs" dxfId="9" priority="5" stopIfTrue="1" operator="equal">
      <formula>""</formula>
    </cfRule>
  </conditionalFormatting>
  <conditionalFormatting sqref="J22">
    <cfRule type="cellIs" dxfId="8" priority="3" stopIfTrue="1" operator="equal">
      <formula>""</formula>
    </cfRule>
  </conditionalFormatting>
  <conditionalFormatting sqref="G22">
    <cfRule type="cellIs" dxfId="7" priority="2" stopIfTrue="1" operator="equal">
      <formula>""</formula>
    </cfRule>
  </conditionalFormatting>
  <conditionalFormatting sqref="J35:J41">
    <cfRule type="cellIs" dxfId="6" priority="1" stopIfTrue="1" operator="equal">
      <formula>""</formula>
    </cfRule>
  </conditionalFormatting>
  <printOptions horizontalCentered="1" verticalCentered="1"/>
  <pageMargins left="0" right="0" top="0" bottom="0" header="0" footer="0"/>
  <pageSetup paperSize="9" scale="4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52"/>
  <sheetViews>
    <sheetView showGridLines="0" zoomScale="90" zoomScaleNormal="90" workbookViewId="0">
      <selection activeCell="C18" sqref="C18"/>
    </sheetView>
  </sheetViews>
  <sheetFormatPr defaultRowHeight="15" x14ac:dyDescent="0.25"/>
  <cols>
    <col min="1" max="1" width="3.5703125" style="145" customWidth="1"/>
    <col min="2" max="2" width="27.85546875" style="145" customWidth="1"/>
    <col min="3" max="3" width="11.85546875" style="145" customWidth="1"/>
    <col min="4" max="4" width="11.7109375" style="145" customWidth="1"/>
    <col min="5" max="5" width="44.28515625" style="145" customWidth="1"/>
    <col min="6" max="6" width="42.28515625" style="145" customWidth="1"/>
    <col min="7" max="7" width="26.42578125" style="145" customWidth="1"/>
    <col min="8" max="8" width="12.140625" style="145" customWidth="1"/>
    <col min="9" max="9" width="14.140625" style="145" customWidth="1"/>
    <col min="10" max="10" width="14.42578125" style="145" customWidth="1"/>
    <col min="11" max="11" width="15.5703125" style="145" customWidth="1"/>
    <col min="12" max="12" width="30.28515625" style="145" customWidth="1"/>
    <col min="13" max="16384" width="9.140625" style="145"/>
  </cols>
  <sheetData>
    <row r="2" spans="2:12" s="136" customFormat="1" ht="20.25" x14ac:dyDescent="0.25">
      <c r="B2" s="245" t="s">
        <v>110</v>
      </c>
      <c r="C2" s="246"/>
      <c r="D2" s="246"/>
      <c r="E2" s="246"/>
      <c r="F2" s="246"/>
      <c r="G2" s="246"/>
      <c r="H2" s="246"/>
      <c r="I2" s="246"/>
      <c r="J2" s="246"/>
      <c r="K2" s="246"/>
      <c r="L2" s="135"/>
    </row>
    <row r="3" spans="2:12" s="3" customFormat="1" ht="38.25" x14ac:dyDescent="0.25">
      <c r="B3" s="4" t="s">
        <v>8</v>
      </c>
      <c r="C3" s="4" t="s">
        <v>111</v>
      </c>
      <c r="D3" s="4" t="s">
        <v>112</v>
      </c>
      <c r="E3" s="4" t="s">
        <v>113</v>
      </c>
      <c r="F3" s="4" t="s">
        <v>114</v>
      </c>
      <c r="G3" s="4" t="s">
        <v>115</v>
      </c>
      <c r="H3" s="4" t="s">
        <v>116</v>
      </c>
      <c r="I3" s="4" t="s">
        <v>117</v>
      </c>
      <c r="J3" s="4" t="s">
        <v>118</v>
      </c>
      <c r="K3" s="4" t="s">
        <v>119</v>
      </c>
      <c r="L3" s="4" t="s">
        <v>120</v>
      </c>
    </row>
    <row r="4" spans="2:12" s="143" customFormat="1" ht="12.75" x14ac:dyDescent="0.25">
      <c r="B4" s="137" t="s">
        <v>38</v>
      </c>
      <c r="C4" s="138" t="s">
        <v>121</v>
      </c>
      <c r="D4" s="139">
        <v>379</v>
      </c>
      <c r="E4" s="137" t="s">
        <v>122</v>
      </c>
      <c r="F4" s="140" t="s">
        <v>123</v>
      </c>
      <c r="G4" s="140" t="s">
        <v>124</v>
      </c>
      <c r="H4" s="141">
        <v>86800700</v>
      </c>
      <c r="I4" s="141" t="s">
        <v>125</v>
      </c>
      <c r="J4" s="141" t="s">
        <v>126</v>
      </c>
      <c r="K4" s="138" t="s">
        <v>125</v>
      </c>
      <c r="L4" s="142"/>
    </row>
    <row r="5" spans="2:12" s="143" customFormat="1" ht="12.75" x14ac:dyDescent="0.25">
      <c r="B5" s="137" t="s">
        <v>27</v>
      </c>
      <c r="C5" s="138" t="s">
        <v>121</v>
      </c>
      <c r="D5" s="139">
        <v>380</v>
      </c>
      <c r="E5" s="137" t="s">
        <v>127</v>
      </c>
      <c r="F5" s="140" t="s">
        <v>128</v>
      </c>
      <c r="G5" s="140" t="s">
        <v>124</v>
      </c>
      <c r="H5" s="141">
        <v>86700060</v>
      </c>
      <c r="I5" s="141" t="s">
        <v>125</v>
      </c>
      <c r="J5" s="141" t="s">
        <v>126</v>
      </c>
      <c r="K5" s="138" t="s">
        <v>125</v>
      </c>
      <c r="L5" s="142"/>
    </row>
    <row r="6" spans="2:12" s="143" customFormat="1" ht="12.75" x14ac:dyDescent="0.25">
      <c r="B6" s="137" t="s">
        <v>39</v>
      </c>
      <c r="C6" s="138" t="s">
        <v>121</v>
      </c>
      <c r="D6" s="139">
        <v>382</v>
      </c>
      <c r="E6" s="137" t="s">
        <v>129</v>
      </c>
      <c r="F6" s="140" t="s">
        <v>130</v>
      </c>
      <c r="G6" s="140" t="s">
        <v>124</v>
      </c>
      <c r="H6" s="141">
        <v>86360000</v>
      </c>
      <c r="I6" s="141" t="s">
        <v>126</v>
      </c>
      <c r="J6" s="141" t="s">
        <v>126</v>
      </c>
      <c r="K6" s="138" t="s">
        <v>125</v>
      </c>
      <c r="L6" s="142"/>
    </row>
    <row r="7" spans="2:12" s="143" customFormat="1" ht="12.75" x14ac:dyDescent="0.25">
      <c r="B7" s="137" t="s">
        <v>40</v>
      </c>
      <c r="C7" s="138" t="s">
        <v>121</v>
      </c>
      <c r="D7" s="139">
        <v>383</v>
      </c>
      <c r="E7" s="137" t="s">
        <v>131</v>
      </c>
      <c r="F7" s="140" t="s">
        <v>132</v>
      </c>
      <c r="G7" s="140" t="s">
        <v>124</v>
      </c>
      <c r="H7" s="141">
        <v>86390000</v>
      </c>
      <c r="I7" s="141" t="s">
        <v>126</v>
      </c>
      <c r="J7" s="141" t="s">
        <v>126</v>
      </c>
      <c r="K7" s="138" t="s">
        <v>125</v>
      </c>
      <c r="L7" s="142"/>
    </row>
    <row r="8" spans="2:12" s="143" customFormat="1" ht="12.75" x14ac:dyDescent="0.25">
      <c r="B8" s="137" t="s">
        <v>30</v>
      </c>
      <c r="C8" s="138" t="s">
        <v>121</v>
      </c>
      <c r="D8" s="139">
        <v>384</v>
      </c>
      <c r="E8" s="137" t="s">
        <v>133</v>
      </c>
      <c r="F8" s="140" t="s">
        <v>134</v>
      </c>
      <c r="G8" s="140" t="s">
        <v>124</v>
      </c>
      <c r="H8" s="141">
        <v>86181000</v>
      </c>
      <c r="I8" s="141" t="s">
        <v>126</v>
      </c>
      <c r="J8" s="141" t="s">
        <v>126</v>
      </c>
      <c r="K8" s="138" t="s">
        <v>125</v>
      </c>
      <c r="L8" s="142"/>
    </row>
    <row r="9" spans="2:12" s="143" customFormat="1" ht="12.75" x14ac:dyDescent="0.25">
      <c r="B9" s="137" t="s">
        <v>42</v>
      </c>
      <c r="C9" s="138" t="s">
        <v>121</v>
      </c>
      <c r="D9" s="139">
        <v>388</v>
      </c>
      <c r="E9" s="137" t="s">
        <v>135</v>
      </c>
      <c r="F9" s="140" t="s">
        <v>136</v>
      </c>
      <c r="G9" s="140" t="s">
        <v>124</v>
      </c>
      <c r="H9" s="141">
        <v>86300000</v>
      </c>
      <c r="I9" s="141" t="s">
        <v>125</v>
      </c>
      <c r="J9" s="141" t="s">
        <v>126</v>
      </c>
      <c r="K9" s="138" t="s">
        <v>125</v>
      </c>
      <c r="L9" s="142"/>
    </row>
    <row r="10" spans="2:12" s="143" customFormat="1" ht="12.75" x14ac:dyDescent="0.25">
      <c r="B10" s="137" t="s">
        <v>45</v>
      </c>
      <c r="C10" s="138" t="s">
        <v>121</v>
      </c>
      <c r="D10" s="139">
        <v>391</v>
      </c>
      <c r="E10" s="137" t="s">
        <v>137</v>
      </c>
      <c r="F10" s="140" t="s">
        <v>138</v>
      </c>
      <c r="G10" s="140" t="s">
        <v>124</v>
      </c>
      <c r="H10" s="141">
        <v>86400000</v>
      </c>
      <c r="I10" s="141" t="s">
        <v>126</v>
      </c>
      <c r="J10" s="141" t="s">
        <v>126</v>
      </c>
      <c r="K10" s="138" t="s">
        <v>125</v>
      </c>
      <c r="L10" s="142"/>
    </row>
    <row r="11" spans="2:12" s="143" customFormat="1" ht="12.75" x14ac:dyDescent="0.25">
      <c r="B11" s="137" t="s">
        <v>20</v>
      </c>
      <c r="C11" s="138" t="s">
        <v>121</v>
      </c>
      <c r="D11" s="139">
        <v>394</v>
      </c>
      <c r="E11" s="137" t="s">
        <v>139</v>
      </c>
      <c r="F11" s="140" t="s">
        <v>140</v>
      </c>
      <c r="G11" s="140" t="s">
        <v>124</v>
      </c>
      <c r="H11" s="141">
        <v>86010919</v>
      </c>
      <c r="I11" s="141" t="s">
        <v>125</v>
      </c>
      <c r="J11" s="141" t="s">
        <v>126</v>
      </c>
      <c r="K11" s="138" t="s">
        <v>125</v>
      </c>
      <c r="L11" s="142"/>
    </row>
    <row r="12" spans="2:12" s="143" customFormat="1" ht="12.75" x14ac:dyDescent="0.25">
      <c r="B12" s="137" t="s">
        <v>48</v>
      </c>
      <c r="C12" s="138" t="s">
        <v>121</v>
      </c>
      <c r="D12" s="139">
        <v>402</v>
      </c>
      <c r="E12" s="137" t="s">
        <v>141</v>
      </c>
      <c r="F12" s="140" t="s">
        <v>142</v>
      </c>
      <c r="G12" s="140" t="s">
        <v>124</v>
      </c>
      <c r="H12" s="141">
        <v>86410000</v>
      </c>
      <c r="I12" s="141" t="s">
        <v>126</v>
      </c>
      <c r="J12" s="141" t="s">
        <v>126</v>
      </c>
      <c r="K12" s="138" t="s">
        <v>125</v>
      </c>
      <c r="L12" s="142"/>
    </row>
    <row r="13" spans="2:12" s="143" customFormat="1" ht="12.75" x14ac:dyDescent="0.25">
      <c r="B13" s="137" t="s">
        <v>31</v>
      </c>
      <c r="C13" s="138" t="s">
        <v>121</v>
      </c>
      <c r="D13" s="139">
        <v>404</v>
      </c>
      <c r="E13" s="137" t="s">
        <v>143</v>
      </c>
      <c r="F13" s="140" t="s">
        <v>144</v>
      </c>
      <c r="G13" s="140" t="s">
        <v>124</v>
      </c>
      <c r="H13" s="141">
        <v>86600093</v>
      </c>
      <c r="I13" s="141" t="s">
        <v>126</v>
      </c>
      <c r="J13" s="141" t="s">
        <v>126</v>
      </c>
      <c r="K13" s="138" t="s">
        <v>125</v>
      </c>
      <c r="L13" s="142"/>
    </row>
    <row r="14" spans="2:12" s="143" customFormat="1" ht="12.75" x14ac:dyDescent="0.25">
      <c r="B14" s="137" t="s">
        <v>49</v>
      </c>
      <c r="C14" s="138" t="s">
        <v>121</v>
      </c>
      <c r="D14" s="139">
        <v>405</v>
      </c>
      <c r="E14" s="137" t="s">
        <v>145</v>
      </c>
      <c r="F14" s="140" t="s">
        <v>146</v>
      </c>
      <c r="G14" s="140" t="s">
        <v>124</v>
      </c>
      <c r="H14" s="141">
        <v>86430000</v>
      </c>
      <c r="I14" s="141" t="s">
        <v>126</v>
      </c>
      <c r="J14" s="141" t="s">
        <v>126</v>
      </c>
      <c r="K14" s="138" t="s">
        <v>125</v>
      </c>
      <c r="L14" s="142"/>
    </row>
    <row r="15" spans="2:12" s="143" customFormat="1" ht="12.75" x14ac:dyDescent="0.25">
      <c r="B15" s="137" t="s">
        <v>20</v>
      </c>
      <c r="C15" s="138" t="s">
        <v>121</v>
      </c>
      <c r="D15" s="139">
        <v>873</v>
      </c>
      <c r="E15" s="137" t="s">
        <v>147</v>
      </c>
      <c r="F15" s="140" t="s">
        <v>148</v>
      </c>
      <c r="G15" s="140" t="s">
        <v>149</v>
      </c>
      <c r="H15" s="141">
        <v>86070545</v>
      </c>
      <c r="I15" s="141" t="s">
        <v>126</v>
      </c>
      <c r="J15" s="141" t="s">
        <v>126</v>
      </c>
      <c r="K15" s="138" t="s">
        <v>125</v>
      </c>
      <c r="L15" s="142"/>
    </row>
    <row r="16" spans="2:12" s="143" customFormat="1" ht="12.75" x14ac:dyDescent="0.25">
      <c r="B16" s="137" t="s">
        <v>32</v>
      </c>
      <c r="C16" s="138" t="s">
        <v>121</v>
      </c>
      <c r="D16" s="139">
        <v>910</v>
      </c>
      <c r="E16" s="137" t="s">
        <v>150</v>
      </c>
      <c r="F16" s="140" t="s">
        <v>151</v>
      </c>
      <c r="G16" s="140" t="s">
        <v>124</v>
      </c>
      <c r="H16" s="141">
        <v>86220000</v>
      </c>
      <c r="I16" s="141" t="s">
        <v>126</v>
      </c>
      <c r="J16" s="141" t="s">
        <v>126</v>
      </c>
      <c r="K16" s="138" t="s">
        <v>125</v>
      </c>
      <c r="L16" s="142"/>
    </row>
    <row r="17" spans="2:12" s="143" customFormat="1" ht="12.75" x14ac:dyDescent="0.25">
      <c r="B17" s="137" t="s">
        <v>44</v>
      </c>
      <c r="C17" s="138" t="s">
        <v>121</v>
      </c>
      <c r="D17" s="139">
        <v>918</v>
      </c>
      <c r="E17" s="137" t="s">
        <v>152</v>
      </c>
      <c r="F17" s="140" t="s">
        <v>153</v>
      </c>
      <c r="G17" s="140" t="s">
        <v>124</v>
      </c>
      <c r="H17" s="141">
        <v>84900000</v>
      </c>
      <c r="I17" s="141" t="s">
        <v>126</v>
      </c>
      <c r="J17" s="141" t="s">
        <v>126</v>
      </c>
      <c r="K17" s="138" t="s">
        <v>125</v>
      </c>
      <c r="L17" s="142"/>
    </row>
    <row r="18" spans="2:12" s="143" customFormat="1" ht="12.75" x14ac:dyDescent="0.25">
      <c r="B18" s="137" t="s">
        <v>33</v>
      </c>
      <c r="C18" s="138" t="s">
        <v>121</v>
      </c>
      <c r="D18" s="139">
        <v>1127</v>
      </c>
      <c r="E18" s="137" t="s">
        <v>154</v>
      </c>
      <c r="F18" s="140" t="s">
        <v>155</v>
      </c>
      <c r="G18" s="140" t="s">
        <v>124</v>
      </c>
      <c r="H18" s="141">
        <v>86200000</v>
      </c>
      <c r="I18" s="141" t="s">
        <v>126</v>
      </c>
      <c r="J18" s="141" t="s">
        <v>126</v>
      </c>
      <c r="K18" s="138" t="s">
        <v>125</v>
      </c>
      <c r="L18" s="142"/>
    </row>
    <row r="19" spans="2:12" s="143" customFormat="1" ht="12.75" x14ac:dyDescent="0.25">
      <c r="B19" s="137" t="s">
        <v>47</v>
      </c>
      <c r="C19" s="138" t="s">
        <v>121</v>
      </c>
      <c r="D19" s="139">
        <v>1148</v>
      </c>
      <c r="E19" s="137" t="s">
        <v>156</v>
      </c>
      <c r="F19" s="140" t="s">
        <v>157</v>
      </c>
      <c r="G19" s="140" t="s">
        <v>124</v>
      </c>
      <c r="H19" s="144">
        <v>86160000</v>
      </c>
      <c r="I19" s="141" t="s">
        <v>126</v>
      </c>
      <c r="J19" s="141" t="s">
        <v>126</v>
      </c>
      <c r="K19" s="138" t="s">
        <v>125</v>
      </c>
      <c r="L19" s="142"/>
    </row>
    <row r="20" spans="2:12" s="143" customFormat="1" ht="12.75" x14ac:dyDescent="0.25">
      <c r="B20" s="137" t="s">
        <v>20</v>
      </c>
      <c r="C20" s="138" t="s">
        <v>121</v>
      </c>
      <c r="D20" s="139">
        <v>1271</v>
      </c>
      <c r="E20" s="137" t="s">
        <v>158</v>
      </c>
      <c r="F20" s="140" t="s">
        <v>159</v>
      </c>
      <c r="G20" s="140" t="s">
        <v>160</v>
      </c>
      <c r="H20" s="144">
        <v>86038000</v>
      </c>
      <c r="I20" s="141" t="s">
        <v>126</v>
      </c>
      <c r="J20" s="141" t="s">
        <v>126</v>
      </c>
      <c r="K20" s="138" t="s">
        <v>125</v>
      </c>
      <c r="L20" s="142"/>
    </row>
    <row r="21" spans="2:12" s="143" customFormat="1" ht="12.75" x14ac:dyDescent="0.25">
      <c r="B21" s="137" t="s">
        <v>20</v>
      </c>
      <c r="C21" s="138" t="s">
        <v>121</v>
      </c>
      <c r="D21" s="139">
        <v>1284</v>
      </c>
      <c r="E21" s="137" t="s">
        <v>161</v>
      </c>
      <c r="F21" s="140" t="s">
        <v>162</v>
      </c>
      <c r="G21" s="140" t="s">
        <v>124</v>
      </c>
      <c r="H21" s="144">
        <v>86010000</v>
      </c>
      <c r="I21" s="141" t="s">
        <v>125</v>
      </c>
      <c r="J21" s="141" t="s">
        <v>126</v>
      </c>
      <c r="K21" s="138" t="s">
        <v>125</v>
      </c>
      <c r="L21" s="142"/>
    </row>
    <row r="22" spans="2:12" s="143" customFormat="1" ht="12.75" x14ac:dyDescent="0.25">
      <c r="B22" s="137" t="s">
        <v>20</v>
      </c>
      <c r="C22" s="138" t="s">
        <v>121</v>
      </c>
      <c r="D22" s="139">
        <v>1479</v>
      </c>
      <c r="E22" s="137" t="s">
        <v>163</v>
      </c>
      <c r="F22" s="140" t="s">
        <v>164</v>
      </c>
      <c r="G22" s="140" t="s">
        <v>165</v>
      </c>
      <c r="H22" s="144">
        <v>86060000</v>
      </c>
      <c r="I22" s="141" t="s">
        <v>126</v>
      </c>
      <c r="J22" s="141" t="s">
        <v>125</v>
      </c>
      <c r="K22" s="138" t="s">
        <v>125</v>
      </c>
      <c r="L22" s="142"/>
    </row>
    <row r="23" spans="2:12" s="143" customFormat="1" ht="12.75" x14ac:dyDescent="0.25">
      <c r="B23" s="137" t="s">
        <v>20</v>
      </c>
      <c r="C23" s="138" t="s">
        <v>121</v>
      </c>
      <c r="D23" s="139">
        <v>1553</v>
      </c>
      <c r="E23" s="137" t="s">
        <v>166</v>
      </c>
      <c r="F23" s="140" t="s">
        <v>167</v>
      </c>
      <c r="G23" s="140" t="s">
        <v>124</v>
      </c>
      <c r="H23" s="144">
        <v>86020380</v>
      </c>
      <c r="I23" s="141" t="s">
        <v>126</v>
      </c>
      <c r="J23" s="141" t="s">
        <v>126</v>
      </c>
      <c r="K23" s="138" t="s">
        <v>125</v>
      </c>
      <c r="L23" s="142"/>
    </row>
    <row r="24" spans="2:12" s="143" customFormat="1" ht="12.75" x14ac:dyDescent="0.25">
      <c r="B24" s="137" t="s">
        <v>20</v>
      </c>
      <c r="C24" s="138" t="s">
        <v>121</v>
      </c>
      <c r="D24" s="139">
        <v>1631</v>
      </c>
      <c r="E24" s="137" t="s">
        <v>168</v>
      </c>
      <c r="F24" s="140" t="s">
        <v>169</v>
      </c>
      <c r="G24" s="140" t="s">
        <v>170</v>
      </c>
      <c r="H24" s="144">
        <v>86015000</v>
      </c>
      <c r="I24" s="141" t="s">
        <v>125</v>
      </c>
      <c r="J24" s="141" t="s">
        <v>126</v>
      </c>
      <c r="K24" s="138" t="s">
        <v>125</v>
      </c>
      <c r="L24" s="142"/>
    </row>
    <row r="25" spans="2:12" s="143" customFormat="1" ht="12.75" x14ac:dyDescent="0.25">
      <c r="B25" s="137" t="s">
        <v>50</v>
      </c>
      <c r="C25" s="138" t="s">
        <v>121</v>
      </c>
      <c r="D25" s="139">
        <v>1949</v>
      </c>
      <c r="E25" s="137" t="s">
        <v>171</v>
      </c>
      <c r="F25" s="140" t="s">
        <v>172</v>
      </c>
      <c r="G25" s="140" t="s">
        <v>124</v>
      </c>
      <c r="H25" s="144">
        <v>84940000</v>
      </c>
      <c r="I25" s="141" t="s">
        <v>126</v>
      </c>
      <c r="J25" s="141" t="s">
        <v>126</v>
      </c>
      <c r="K25" s="138" t="s">
        <v>125</v>
      </c>
      <c r="L25" s="142"/>
    </row>
    <row r="26" spans="2:12" s="143" customFormat="1" ht="12.75" x14ac:dyDescent="0.25">
      <c r="B26" s="137" t="s">
        <v>20</v>
      </c>
      <c r="C26" s="138" t="s">
        <v>121</v>
      </c>
      <c r="D26" s="139">
        <v>2702</v>
      </c>
      <c r="E26" s="137" t="s">
        <v>173</v>
      </c>
      <c r="F26" s="140" t="s">
        <v>174</v>
      </c>
      <c r="G26" s="140" t="s">
        <v>175</v>
      </c>
      <c r="H26" s="144">
        <v>86084000</v>
      </c>
      <c r="I26" s="141" t="s">
        <v>126</v>
      </c>
      <c r="J26" s="141" t="s">
        <v>126</v>
      </c>
      <c r="K26" s="138" t="s">
        <v>125</v>
      </c>
      <c r="L26" s="142"/>
    </row>
    <row r="27" spans="2:12" s="143" customFormat="1" ht="12.75" x14ac:dyDescent="0.25">
      <c r="B27" s="137" t="s">
        <v>20</v>
      </c>
      <c r="C27" s="138" t="s">
        <v>121</v>
      </c>
      <c r="D27" s="139">
        <v>2711</v>
      </c>
      <c r="E27" s="137" t="s">
        <v>176</v>
      </c>
      <c r="F27" s="140" t="s">
        <v>177</v>
      </c>
      <c r="G27" s="140" t="s">
        <v>178</v>
      </c>
      <c r="H27" s="144">
        <v>86015902</v>
      </c>
      <c r="I27" s="141" t="s">
        <v>126</v>
      </c>
      <c r="J27" s="141" t="s">
        <v>126</v>
      </c>
      <c r="K27" s="138" t="s">
        <v>125</v>
      </c>
      <c r="L27" s="142"/>
    </row>
    <row r="28" spans="2:12" s="143" customFormat="1" ht="12.75" x14ac:dyDescent="0.25">
      <c r="B28" s="137" t="s">
        <v>20</v>
      </c>
      <c r="C28" s="138" t="s">
        <v>121</v>
      </c>
      <c r="D28" s="139">
        <v>2731</v>
      </c>
      <c r="E28" s="137" t="s">
        <v>179</v>
      </c>
      <c r="F28" s="140" t="s">
        <v>180</v>
      </c>
      <c r="G28" s="140" t="s">
        <v>178</v>
      </c>
      <c r="H28" s="144">
        <v>86015904</v>
      </c>
      <c r="I28" s="141" t="s">
        <v>126</v>
      </c>
      <c r="J28" s="141" t="s">
        <v>126</v>
      </c>
      <c r="K28" s="138" t="s">
        <v>125</v>
      </c>
      <c r="L28" s="142"/>
    </row>
    <row r="29" spans="2:12" s="143" customFormat="1" ht="12.75" x14ac:dyDescent="0.25">
      <c r="B29" s="137" t="s">
        <v>20</v>
      </c>
      <c r="C29" s="138" t="s">
        <v>121</v>
      </c>
      <c r="D29" s="139">
        <v>2825</v>
      </c>
      <c r="E29" s="137" t="s">
        <v>181</v>
      </c>
      <c r="F29" s="140" t="s">
        <v>182</v>
      </c>
      <c r="G29" s="140" t="s">
        <v>183</v>
      </c>
      <c r="H29" s="144">
        <v>86061450</v>
      </c>
      <c r="I29" s="141" t="s">
        <v>126</v>
      </c>
      <c r="J29" s="141" t="s">
        <v>126</v>
      </c>
      <c r="K29" s="138" t="s">
        <v>125</v>
      </c>
      <c r="L29" s="142"/>
    </row>
    <row r="30" spans="2:12" s="143" customFormat="1" ht="12.75" x14ac:dyDescent="0.25">
      <c r="B30" s="137" t="s">
        <v>20</v>
      </c>
      <c r="C30" s="138" t="s">
        <v>121</v>
      </c>
      <c r="D30" s="139">
        <v>3068</v>
      </c>
      <c r="E30" s="137" t="s">
        <v>184</v>
      </c>
      <c r="F30" s="140" t="s">
        <v>185</v>
      </c>
      <c r="G30" s="140" t="s">
        <v>186</v>
      </c>
      <c r="H30" s="144">
        <v>86050270</v>
      </c>
      <c r="I30" s="141" t="s">
        <v>126</v>
      </c>
      <c r="J30" s="141" t="s">
        <v>125</v>
      </c>
      <c r="K30" s="138" t="s">
        <v>125</v>
      </c>
      <c r="L30" s="142"/>
    </row>
    <row r="31" spans="2:12" s="143" customFormat="1" ht="12.75" x14ac:dyDescent="0.25">
      <c r="B31" s="137" t="s">
        <v>20</v>
      </c>
      <c r="C31" s="138" t="s">
        <v>121</v>
      </c>
      <c r="D31" s="139">
        <v>3076</v>
      </c>
      <c r="E31" s="137" t="s">
        <v>187</v>
      </c>
      <c r="F31" s="140" t="s">
        <v>182</v>
      </c>
      <c r="G31" s="140" t="s">
        <v>183</v>
      </c>
      <c r="H31" s="144">
        <v>86061450</v>
      </c>
      <c r="I31" s="141" t="s">
        <v>126</v>
      </c>
      <c r="J31" s="141" t="s">
        <v>126</v>
      </c>
      <c r="K31" s="138" t="s">
        <v>125</v>
      </c>
      <c r="L31" s="142"/>
    </row>
    <row r="32" spans="2:12" s="143" customFormat="1" ht="12.75" x14ac:dyDescent="0.25">
      <c r="B32" s="137" t="s">
        <v>20</v>
      </c>
      <c r="C32" s="138" t="s">
        <v>121</v>
      </c>
      <c r="D32" s="139">
        <v>3514</v>
      </c>
      <c r="E32" s="137" t="s">
        <v>188</v>
      </c>
      <c r="F32" s="140" t="s">
        <v>189</v>
      </c>
      <c r="G32" s="140" t="s">
        <v>190</v>
      </c>
      <c r="H32" s="144">
        <v>86050901</v>
      </c>
      <c r="I32" s="141" t="s">
        <v>126</v>
      </c>
      <c r="J32" s="141" t="s">
        <v>126</v>
      </c>
      <c r="K32" s="138" t="s">
        <v>125</v>
      </c>
      <c r="L32" s="142"/>
    </row>
    <row r="33" spans="2:12" s="143" customFormat="1" ht="12.75" x14ac:dyDescent="0.25">
      <c r="B33" s="137" t="s">
        <v>38</v>
      </c>
      <c r="C33" s="138" t="s">
        <v>121</v>
      </c>
      <c r="D33" s="139">
        <v>3627</v>
      </c>
      <c r="E33" s="137" t="s">
        <v>191</v>
      </c>
      <c r="F33" s="140" t="s">
        <v>192</v>
      </c>
      <c r="G33" s="140" t="s">
        <v>124</v>
      </c>
      <c r="H33" s="144">
        <v>86800090</v>
      </c>
      <c r="I33" s="141" t="s">
        <v>126</v>
      </c>
      <c r="J33" s="141" t="s">
        <v>126</v>
      </c>
      <c r="K33" s="138" t="s">
        <v>125</v>
      </c>
      <c r="L33" s="142"/>
    </row>
    <row r="34" spans="2:12" s="143" customFormat="1" ht="12.75" x14ac:dyDescent="0.25">
      <c r="B34" s="137" t="s">
        <v>34</v>
      </c>
      <c r="C34" s="138" t="s">
        <v>121</v>
      </c>
      <c r="D34" s="139">
        <v>3634</v>
      </c>
      <c r="E34" s="137" t="s">
        <v>193</v>
      </c>
      <c r="F34" s="140" t="s">
        <v>194</v>
      </c>
      <c r="G34" s="140" t="s">
        <v>124</v>
      </c>
      <c r="H34" s="144">
        <v>86170000</v>
      </c>
      <c r="I34" s="141" t="s">
        <v>126</v>
      </c>
      <c r="J34" s="141" t="s">
        <v>126</v>
      </c>
      <c r="K34" s="138" t="s">
        <v>125</v>
      </c>
      <c r="L34" s="142"/>
    </row>
    <row r="35" spans="2:12" s="143" customFormat="1" ht="12.75" x14ac:dyDescent="0.25">
      <c r="B35" s="137" t="s">
        <v>20</v>
      </c>
      <c r="C35" s="138" t="s">
        <v>121</v>
      </c>
      <c r="D35" s="139">
        <v>3635</v>
      </c>
      <c r="E35" s="137" t="s">
        <v>195</v>
      </c>
      <c r="F35" s="140" t="s">
        <v>196</v>
      </c>
      <c r="G35" s="140" t="s">
        <v>124</v>
      </c>
      <c r="H35" s="144">
        <v>86020360</v>
      </c>
      <c r="I35" s="141" t="s">
        <v>126</v>
      </c>
      <c r="J35" s="141" t="s">
        <v>126</v>
      </c>
      <c r="K35" s="138" t="s">
        <v>125</v>
      </c>
      <c r="L35" s="142"/>
    </row>
    <row r="36" spans="2:12" s="143" customFormat="1" ht="12.75" x14ac:dyDescent="0.25">
      <c r="B36" s="137" t="s">
        <v>43</v>
      </c>
      <c r="C36" s="138" t="s">
        <v>121</v>
      </c>
      <c r="D36" s="139">
        <v>3636</v>
      </c>
      <c r="E36" s="137" t="s">
        <v>197</v>
      </c>
      <c r="F36" s="140" t="s">
        <v>198</v>
      </c>
      <c r="G36" s="140" t="s">
        <v>124</v>
      </c>
      <c r="H36" s="144">
        <v>86840000</v>
      </c>
      <c r="I36" s="141" t="s">
        <v>126</v>
      </c>
      <c r="J36" s="141" t="s">
        <v>126</v>
      </c>
      <c r="K36" s="138" t="s">
        <v>125</v>
      </c>
      <c r="L36" s="142"/>
    </row>
    <row r="37" spans="2:12" s="143" customFormat="1" ht="12.75" x14ac:dyDescent="0.25">
      <c r="B37" s="137" t="s">
        <v>20</v>
      </c>
      <c r="C37" s="138" t="s">
        <v>121</v>
      </c>
      <c r="D37" s="139">
        <v>3733</v>
      </c>
      <c r="E37" s="137" t="s">
        <v>199</v>
      </c>
      <c r="F37" s="140" t="s">
        <v>200</v>
      </c>
      <c r="G37" s="140" t="s">
        <v>170</v>
      </c>
      <c r="H37" s="144">
        <v>86046000</v>
      </c>
      <c r="I37" s="141" t="s">
        <v>126</v>
      </c>
      <c r="J37" s="141" t="s">
        <v>126</v>
      </c>
      <c r="K37" s="138" t="s">
        <v>125</v>
      </c>
      <c r="L37" s="142"/>
    </row>
    <row r="38" spans="2:12" s="143" customFormat="1" ht="12.75" x14ac:dyDescent="0.25">
      <c r="B38" s="137" t="s">
        <v>20</v>
      </c>
      <c r="C38" s="138" t="s">
        <v>121</v>
      </c>
      <c r="D38" s="139">
        <v>4005</v>
      </c>
      <c r="E38" s="137" t="s">
        <v>201</v>
      </c>
      <c r="F38" s="140" t="s">
        <v>202</v>
      </c>
      <c r="G38" s="140" t="s">
        <v>203</v>
      </c>
      <c r="H38" s="144">
        <v>86038000</v>
      </c>
      <c r="I38" s="141" t="s">
        <v>126</v>
      </c>
      <c r="J38" s="141" t="s">
        <v>126</v>
      </c>
      <c r="K38" s="138" t="s">
        <v>125</v>
      </c>
      <c r="L38" s="142"/>
    </row>
    <row r="39" spans="2:12" s="143" customFormat="1" ht="12.75" x14ac:dyDescent="0.25">
      <c r="B39" s="137" t="s">
        <v>30</v>
      </c>
      <c r="C39" s="138" t="s">
        <v>121</v>
      </c>
      <c r="D39" s="139">
        <v>4347</v>
      </c>
      <c r="E39" s="137" t="s">
        <v>204</v>
      </c>
      <c r="F39" s="140" t="s">
        <v>205</v>
      </c>
      <c r="G39" s="140" t="s">
        <v>206</v>
      </c>
      <c r="H39" s="144">
        <v>86185010</v>
      </c>
      <c r="I39" s="141" t="s">
        <v>126</v>
      </c>
      <c r="J39" s="141" t="s">
        <v>126</v>
      </c>
      <c r="K39" s="138" t="s">
        <v>125</v>
      </c>
      <c r="L39" s="142"/>
    </row>
    <row r="40" spans="2:12" s="143" customFormat="1" ht="12.75" x14ac:dyDescent="0.25">
      <c r="B40" s="137" t="s">
        <v>37</v>
      </c>
      <c r="C40" s="138" t="s">
        <v>121</v>
      </c>
      <c r="D40" s="139">
        <v>4348</v>
      </c>
      <c r="E40" s="137" t="s">
        <v>207</v>
      </c>
      <c r="F40" s="140" t="s">
        <v>208</v>
      </c>
      <c r="G40" s="140" t="s">
        <v>124</v>
      </c>
      <c r="H40" s="144">
        <v>86380000</v>
      </c>
      <c r="I40" s="141" t="s">
        <v>126</v>
      </c>
      <c r="J40" s="141" t="s">
        <v>126</v>
      </c>
      <c r="K40" s="138" t="s">
        <v>125</v>
      </c>
      <c r="L40" s="142"/>
    </row>
    <row r="41" spans="2:12" s="143" customFormat="1" ht="12.75" x14ac:dyDescent="0.25">
      <c r="B41" s="137" t="s">
        <v>46</v>
      </c>
      <c r="C41" s="138" t="s">
        <v>121</v>
      </c>
      <c r="D41" s="139">
        <v>4417</v>
      </c>
      <c r="E41" s="137" t="s">
        <v>209</v>
      </c>
      <c r="F41" s="140" t="s">
        <v>210</v>
      </c>
      <c r="G41" s="140" t="s">
        <v>124</v>
      </c>
      <c r="H41" s="144">
        <v>86610000</v>
      </c>
      <c r="I41" s="141" t="s">
        <v>126</v>
      </c>
      <c r="J41" s="141" t="s">
        <v>126</v>
      </c>
      <c r="K41" s="138" t="s">
        <v>125</v>
      </c>
      <c r="L41" s="142"/>
    </row>
    <row r="42" spans="2:12" s="143" customFormat="1" ht="12.75" x14ac:dyDescent="0.25">
      <c r="B42" s="137" t="s">
        <v>41</v>
      </c>
      <c r="C42" s="138" t="s">
        <v>121</v>
      </c>
      <c r="D42" s="139" t="s">
        <v>211</v>
      </c>
      <c r="E42" s="137" t="s">
        <v>212</v>
      </c>
      <c r="F42" s="140" t="s">
        <v>213</v>
      </c>
      <c r="G42" s="140" t="s">
        <v>124</v>
      </c>
      <c r="H42" s="144">
        <v>86630000</v>
      </c>
      <c r="I42" s="141" t="s">
        <v>126</v>
      </c>
      <c r="J42" s="141" t="s">
        <v>126</v>
      </c>
      <c r="K42" s="138" t="s">
        <v>125</v>
      </c>
      <c r="L42" s="142"/>
    </row>
    <row r="43" spans="2:12" s="143" customFormat="1" ht="12.75" x14ac:dyDescent="0.25">
      <c r="B43" s="137" t="s">
        <v>45</v>
      </c>
      <c r="C43" s="138" t="s">
        <v>121</v>
      </c>
      <c r="D43" s="139">
        <v>2999</v>
      </c>
      <c r="E43" s="137" t="s">
        <v>214</v>
      </c>
      <c r="F43" s="140" t="s">
        <v>215</v>
      </c>
      <c r="G43" s="140" t="s">
        <v>124</v>
      </c>
      <c r="H43" s="144">
        <v>86400000</v>
      </c>
      <c r="I43" s="141" t="s">
        <v>126</v>
      </c>
      <c r="J43" s="141" t="s">
        <v>126</v>
      </c>
      <c r="K43" s="138" t="s">
        <v>125</v>
      </c>
      <c r="L43" s="142"/>
    </row>
    <row r="44" spans="2:12" s="143" customFormat="1" ht="12.75" x14ac:dyDescent="0.25">
      <c r="B44" s="137" t="s">
        <v>31</v>
      </c>
      <c r="C44" s="138" t="s">
        <v>121</v>
      </c>
      <c r="D44" s="139">
        <v>3069</v>
      </c>
      <c r="E44" s="137" t="s">
        <v>216</v>
      </c>
      <c r="F44" s="140" t="s">
        <v>217</v>
      </c>
      <c r="G44" s="140" t="s">
        <v>124</v>
      </c>
      <c r="H44" s="144">
        <v>86600027</v>
      </c>
      <c r="I44" s="141" t="s">
        <v>126</v>
      </c>
      <c r="J44" s="141" t="s">
        <v>126</v>
      </c>
      <c r="K44" s="138" t="s">
        <v>125</v>
      </c>
      <c r="L44" s="142"/>
    </row>
    <row r="45" spans="2:12" s="143" customFormat="1" ht="12.75" x14ac:dyDescent="0.25">
      <c r="B45" s="137" t="s">
        <v>38</v>
      </c>
      <c r="C45" s="138" t="s">
        <v>121</v>
      </c>
      <c r="D45" s="139">
        <v>3292</v>
      </c>
      <c r="E45" s="137" t="s">
        <v>218</v>
      </c>
      <c r="F45" s="140" t="s">
        <v>219</v>
      </c>
      <c r="G45" s="140" t="s">
        <v>124</v>
      </c>
      <c r="H45" s="144">
        <v>86800710</v>
      </c>
      <c r="I45" s="141" t="s">
        <v>126</v>
      </c>
      <c r="J45" s="141" t="s">
        <v>126</v>
      </c>
      <c r="K45" s="138" t="s">
        <v>125</v>
      </c>
      <c r="L45" s="142"/>
    </row>
    <row r="46" spans="2:12" s="143" customFormat="1" ht="12.75" x14ac:dyDescent="0.25">
      <c r="B46" s="137" t="s">
        <v>30</v>
      </c>
      <c r="C46" s="138" t="s">
        <v>121</v>
      </c>
      <c r="D46" s="139">
        <v>3353</v>
      </c>
      <c r="E46" s="137" t="s">
        <v>220</v>
      </c>
      <c r="F46" s="140" t="s">
        <v>221</v>
      </c>
      <c r="G46" s="140" t="s">
        <v>222</v>
      </c>
      <c r="H46" s="144">
        <v>86191010</v>
      </c>
      <c r="I46" s="141" t="s">
        <v>126</v>
      </c>
      <c r="J46" s="141" t="s">
        <v>126</v>
      </c>
      <c r="K46" s="138" t="s">
        <v>125</v>
      </c>
      <c r="L46" s="142"/>
    </row>
    <row r="47" spans="2:12" s="143" customFormat="1" ht="12.75" x14ac:dyDescent="0.25">
      <c r="B47" s="137" t="s">
        <v>45</v>
      </c>
      <c r="C47" s="138" t="s">
        <v>121</v>
      </c>
      <c r="D47" s="139">
        <v>4098</v>
      </c>
      <c r="E47" s="137" t="s">
        <v>223</v>
      </c>
      <c r="F47" s="140" t="s">
        <v>224</v>
      </c>
      <c r="G47" s="140" t="s">
        <v>124</v>
      </c>
      <c r="H47" s="144">
        <v>86400000</v>
      </c>
      <c r="I47" s="141" t="s">
        <v>126</v>
      </c>
      <c r="J47" s="141" t="s">
        <v>126</v>
      </c>
      <c r="K47" s="138" t="s">
        <v>125</v>
      </c>
      <c r="L47" s="142"/>
    </row>
    <row r="48" spans="2:12" s="143" customFormat="1" ht="12.75" x14ac:dyDescent="0.25">
      <c r="B48" s="137" t="s">
        <v>27</v>
      </c>
      <c r="C48" s="138" t="s">
        <v>121</v>
      </c>
      <c r="D48" s="139" t="s">
        <v>225</v>
      </c>
      <c r="E48" s="137" t="s">
        <v>226</v>
      </c>
      <c r="F48" s="140" t="s">
        <v>227</v>
      </c>
      <c r="G48" s="140" t="s">
        <v>124</v>
      </c>
      <c r="H48" s="144">
        <v>86701260</v>
      </c>
      <c r="I48" s="141" t="s">
        <v>126</v>
      </c>
      <c r="J48" s="141" t="s">
        <v>126</v>
      </c>
      <c r="K48" s="138" t="s">
        <v>125</v>
      </c>
      <c r="L48" s="142"/>
    </row>
    <row r="49" spans="2:12" s="143" customFormat="1" ht="12.75" x14ac:dyDescent="0.25">
      <c r="B49" s="137" t="s">
        <v>27</v>
      </c>
      <c r="C49" s="138" t="s">
        <v>121</v>
      </c>
      <c r="D49" s="139" t="s">
        <v>228</v>
      </c>
      <c r="E49" s="137" t="s">
        <v>229</v>
      </c>
      <c r="F49" s="140" t="s">
        <v>230</v>
      </c>
      <c r="G49" s="140" t="s">
        <v>231</v>
      </c>
      <c r="H49" s="144">
        <v>86701270</v>
      </c>
      <c r="I49" s="141" t="s">
        <v>126</v>
      </c>
      <c r="J49" s="141" t="s">
        <v>126</v>
      </c>
      <c r="K49" s="138" t="s">
        <v>125</v>
      </c>
      <c r="L49" s="142"/>
    </row>
    <row r="50" spans="2:12" s="143" customFormat="1" ht="12.75" x14ac:dyDescent="0.25">
      <c r="B50" s="137" t="s">
        <v>42</v>
      </c>
      <c r="C50" s="138" t="s">
        <v>121</v>
      </c>
      <c r="D50" s="139" t="s">
        <v>232</v>
      </c>
      <c r="E50" s="137" t="s">
        <v>233</v>
      </c>
      <c r="F50" s="140" t="s">
        <v>234</v>
      </c>
      <c r="G50" s="140" t="s">
        <v>124</v>
      </c>
      <c r="H50" s="144">
        <v>86300000</v>
      </c>
      <c r="I50" s="141" t="s">
        <v>126</v>
      </c>
      <c r="J50" s="141" t="s">
        <v>126</v>
      </c>
      <c r="K50" s="138" t="s">
        <v>125</v>
      </c>
      <c r="L50" s="142"/>
    </row>
    <row r="51" spans="2:12" s="143" customFormat="1" ht="12.75" x14ac:dyDescent="0.25">
      <c r="B51" s="137" t="s">
        <v>31</v>
      </c>
      <c r="C51" s="138" t="s">
        <v>121</v>
      </c>
      <c r="D51" s="139" t="s">
        <v>235</v>
      </c>
      <c r="E51" s="137" t="s">
        <v>236</v>
      </c>
      <c r="F51" s="140" t="s">
        <v>237</v>
      </c>
      <c r="G51" s="140" t="s">
        <v>124</v>
      </c>
      <c r="H51" s="144">
        <v>86600067</v>
      </c>
      <c r="I51" s="141" t="s">
        <v>126</v>
      </c>
      <c r="J51" s="141" t="s">
        <v>126</v>
      </c>
      <c r="K51" s="138" t="s">
        <v>125</v>
      </c>
      <c r="L51" s="142"/>
    </row>
    <row r="52" spans="2:12" s="143" customFormat="1" ht="12.75" x14ac:dyDescent="0.25">
      <c r="B52" s="137" t="s">
        <v>49</v>
      </c>
      <c r="C52" s="138" t="s">
        <v>121</v>
      </c>
      <c r="D52" s="139" t="s">
        <v>238</v>
      </c>
      <c r="E52" s="137" t="s">
        <v>239</v>
      </c>
      <c r="F52" s="140" t="s">
        <v>240</v>
      </c>
      <c r="G52" s="140" t="s">
        <v>241</v>
      </c>
      <c r="H52" s="144">
        <v>11111111</v>
      </c>
      <c r="I52" s="141" t="s">
        <v>126</v>
      </c>
      <c r="J52" s="141" t="s">
        <v>126</v>
      </c>
      <c r="K52" s="138" t="s">
        <v>125</v>
      </c>
      <c r="L52" s="142"/>
    </row>
  </sheetData>
  <sortState xmlns:xlrd2="http://schemas.microsoft.com/office/spreadsheetml/2017/richdata2" ref="B4:K19">
    <sortCondition descending="1" ref="B4:B19"/>
    <sortCondition ref="D4:D19"/>
  </sortState>
  <mergeCells count="1">
    <mergeCell ref="B2:K2"/>
  </mergeCells>
  <conditionalFormatting sqref="L5 K3:L4 L19">
    <cfRule type="cellIs" dxfId="5" priority="14" operator="equal">
      <formula>"NÃO"</formula>
    </cfRule>
  </conditionalFormatting>
  <conditionalFormatting sqref="K5 K19">
    <cfRule type="cellIs" dxfId="4" priority="5" operator="equal">
      <formula>"NÃO"</formula>
    </cfRule>
  </conditionalFormatting>
  <conditionalFormatting sqref="L6:L18">
    <cfRule type="cellIs" dxfId="3" priority="4" operator="equal">
      <formula>"NÃO"</formula>
    </cfRule>
  </conditionalFormatting>
  <conditionalFormatting sqref="K6:K18">
    <cfRule type="cellIs" dxfId="2" priority="3" operator="equal">
      <formula>"NÃO"</formula>
    </cfRule>
  </conditionalFormatting>
  <conditionalFormatting sqref="L20:L52">
    <cfRule type="cellIs" dxfId="1" priority="2" operator="equal">
      <formula>"NÃO"</formula>
    </cfRule>
  </conditionalFormatting>
  <conditionalFormatting sqref="K20:K52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5915DCC762A40B4D8C7248689BE6E" ma:contentTypeVersion="15" ma:contentTypeDescription="Crie um novo documento." ma:contentTypeScope="" ma:versionID="bdde4c9d976a723fcb72d1ee46bc156d">
  <xsd:schema xmlns:xsd="http://www.w3.org/2001/XMLSchema" xmlns:xs="http://www.w3.org/2001/XMLSchema" xmlns:p="http://schemas.microsoft.com/office/2006/metadata/properties" xmlns:ns1="http://schemas.microsoft.com/sharepoint/v3" xmlns:ns2="31d344f1-b701-4f04-9cd2-1677e92f9edd" xmlns:ns3="37061bd4-4e0e-42de-a138-4f29d9d63d59" targetNamespace="http://schemas.microsoft.com/office/2006/metadata/properties" ma:root="true" ma:fieldsID="8d93089d51e967a18120183893ef0934" ns1:_="" ns2:_="" ns3:_="">
    <xsd:import namespace="http://schemas.microsoft.com/sharepoint/v3"/>
    <xsd:import namespace="31d344f1-b701-4f04-9cd2-1677e92f9edd"/>
    <xsd:import namespace="37061bd4-4e0e-42de-a138-4f29d9d6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344f1-b701-4f04-9cd2-1677e92f9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F838EC-47C9-443B-B101-7CEEDA0D9B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1d344f1-b701-4f04-9cd2-1677e92f9edd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E512A4-2115-429F-B4C2-55E6A68227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PROPOSTA COMERCIAL</vt:lpstr>
      <vt:lpstr>REL UNID ITEM I</vt:lpstr>
      <vt:lpstr>'PROPOSTA COMERCIAL'!Area_de_impressao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Karina Yamada Baldoni</cp:lastModifiedBy>
  <cp:revision/>
  <dcterms:created xsi:type="dcterms:W3CDTF">2017-01-10T20:45:39Z</dcterms:created>
  <dcterms:modified xsi:type="dcterms:W3CDTF">2023-10-09T14:54:35Z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2023-10-09T14:54:35Z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1d363ab8-5540-4f65-8441-1a2af0ce9411</vt:lpwstr>
  </property>
  <property fmtid="{D5CDD505-2E9C-101B-9397-08002B2CF9AE}" pid="8" name="MSIP_Label_fde7aacd-7cc4-4c31-9e6f-7ef306428f09_ContentBits">
    <vt:lpwstr>1</vt:lpwstr>
  </property>
</Properties>
</file>